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defaultThemeVersion="124226"/>
  <bookViews>
    <workbookView xWindow="0" yWindow="0" windowWidth="28800" windowHeight="11700"/>
  </bookViews>
  <sheets>
    <sheet name="Trace element" sheetId="1" r:id="rId1"/>
    <sheet name="Sr-Sr" sheetId="2" r:id="rId2"/>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P16" i="1" l="1"/>
  <c r="P11" i="1"/>
  <c r="O16" i="1"/>
  <c r="Q36" i="1"/>
  <c r="Q37" i="1"/>
  <c r="Q38" i="1"/>
  <c r="Q53" i="1"/>
  <c r="Q54" i="1"/>
  <c r="Q55" i="1"/>
  <c r="Q60" i="1"/>
  <c r="Q61" i="1"/>
  <c r="Q62" i="1"/>
  <c r="G13" i="2"/>
  <c r="G12" i="2"/>
  <c r="E13" i="2"/>
  <c r="C13" i="2"/>
  <c r="B13" i="2"/>
  <c r="C12" i="2"/>
  <c r="B12" i="2"/>
  <c r="E12" i="2"/>
  <c r="F60" i="1"/>
  <c r="G60" i="1"/>
  <c r="H60" i="1"/>
  <c r="I60" i="1"/>
  <c r="J60" i="1"/>
  <c r="K60" i="1"/>
  <c r="L60" i="1"/>
  <c r="M60" i="1"/>
  <c r="N60" i="1"/>
  <c r="O60" i="1"/>
  <c r="R60" i="1"/>
  <c r="S60" i="1"/>
  <c r="T60" i="1"/>
  <c r="U60" i="1"/>
  <c r="V60" i="1"/>
  <c r="W60" i="1"/>
  <c r="Y60" i="1"/>
  <c r="Z60" i="1"/>
  <c r="AA60" i="1"/>
  <c r="AB60" i="1"/>
  <c r="AC60" i="1"/>
  <c r="AD60" i="1"/>
  <c r="AE60" i="1"/>
  <c r="AF60" i="1"/>
  <c r="AG60" i="1"/>
  <c r="AH60" i="1"/>
  <c r="AI60" i="1"/>
  <c r="AJ60" i="1"/>
  <c r="AK60" i="1"/>
  <c r="AL60" i="1"/>
  <c r="AM60" i="1"/>
  <c r="AN60" i="1"/>
  <c r="AO60" i="1"/>
  <c r="AP60" i="1"/>
  <c r="AQ60" i="1"/>
  <c r="F61" i="1"/>
  <c r="G61" i="1"/>
  <c r="H61" i="1"/>
  <c r="I61" i="1"/>
  <c r="J61" i="1"/>
  <c r="K61" i="1"/>
  <c r="L61" i="1"/>
  <c r="M61" i="1"/>
  <c r="N61" i="1"/>
  <c r="O61" i="1"/>
  <c r="R61" i="1"/>
  <c r="S61" i="1"/>
  <c r="T61" i="1"/>
  <c r="U61" i="1"/>
  <c r="V61" i="1"/>
  <c r="W61" i="1"/>
  <c r="Y61" i="1"/>
  <c r="Z61" i="1"/>
  <c r="AA61" i="1"/>
  <c r="AB61" i="1"/>
  <c r="AC61" i="1"/>
  <c r="AD61" i="1"/>
  <c r="AE61" i="1"/>
  <c r="AF61" i="1"/>
  <c r="AG61" i="1"/>
  <c r="AH61" i="1"/>
  <c r="AI61" i="1"/>
  <c r="AJ61" i="1"/>
  <c r="AK61" i="1"/>
  <c r="AL61" i="1"/>
  <c r="AM61" i="1"/>
  <c r="AN61" i="1"/>
  <c r="AO61" i="1"/>
  <c r="AP61" i="1"/>
  <c r="AQ61" i="1"/>
  <c r="F62" i="1"/>
  <c r="G62" i="1"/>
  <c r="H62" i="1"/>
  <c r="I62" i="1"/>
  <c r="J62" i="1"/>
  <c r="K62" i="1"/>
  <c r="L62" i="1"/>
  <c r="M62" i="1"/>
  <c r="N62" i="1"/>
  <c r="O62" i="1"/>
  <c r="R62" i="1"/>
  <c r="S62" i="1"/>
  <c r="T62" i="1"/>
  <c r="U62" i="1"/>
  <c r="V62" i="1"/>
  <c r="W62" i="1"/>
  <c r="Y62" i="1"/>
  <c r="Z62" i="1"/>
  <c r="AA62" i="1"/>
  <c r="AB62" i="1"/>
  <c r="AC62" i="1"/>
  <c r="AD62" i="1"/>
  <c r="AE62" i="1"/>
  <c r="AF62" i="1"/>
  <c r="AG62" i="1"/>
  <c r="AH62" i="1"/>
  <c r="AI62" i="1"/>
  <c r="AJ62" i="1"/>
  <c r="AK62" i="1"/>
  <c r="AL62" i="1"/>
  <c r="AM62" i="1"/>
  <c r="AN62" i="1"/>
  <c r="AO62" i="1"/>
  <c r="AP62" i="1"/>
  <c r="AQ62" i="1"/>
  <c r="D62" i="1"/>
  <c r="D61" i="1"/>
  <c r="D60" i="1"/>
  <c r="M36" i="1"/>
  <c r="E16" i="1"/>
  <c r="J16" i="1"/>
  <c r="D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N16" i="1"/>
  <c r="M16" i="1"/>
  <c r="L16" i="1"/>
  <c r="K16" i="1"/>
  <c r="I16" i="1"/>
  <c r="H16" i="1"/>
  <c r="G16" i="1"/>
  <c r="F16" i="1"/>
  <c r="AP55" i="1"/>
  <c r="AG38" i="1"/>
  <c r="AQ55" i="1"/>
  <c r="AO55" i="1"/>
  <c r="AN55" i="1"/>
  <c r="AM55" i="1"/>
  <c r="AL55" i="1"/>
  <c r="AK55" i="1"/>
  <c r="AJ55" i="1"/>
  <c r="AI55" i="1"/>
  <c r="AH55" i="1"/>
  <c r="AG55" i="1"/>
  <c r="AF55" i="1"/>
  <c r="AE55" i="1"/>
  <c r="AD55" i="1"/>
  <c r="AC55" i="1"/>
  <c r="AB55" i="1"/>
  <c r="AA55" i="1"/>
  <c r="Z55" i="1"/>
  <c r="Y55" i="1"/>
  <c r="X55" i="1"/>
  <c r="W55" i="1"/>
  <c r="V55" i="1"/>
  <c r="U55" i="1"/>
  <c r="T55" i="1"/>
  <c r="S55" i="1"/>
  <c r="R55" i="1"/>
  <c r="P55" i="1"/>
  <c r="O55" i="1"/>
  <c r="N55" i="1"/>
  <c r="M55" i="1"/>
  <c r="L55" i="1"/>
  <c r="K55" i="1"/>
  <c r="J55" i="1"/>
  <c r="I55" i="1"/>
  <c r="H55" i="1"/>
  <c r="G55" i="1"/>
  <c r="F55" i="1"/>
  <c r="D55"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P54" i="1"/>
  <c r="O54" i="1"/>
  <c r="N54" i="1"/>
  <c r="M54" i="1"/>
  <c r="L54" i="1"/>
  <c r="K54" i="1"/>
  <c r="J54" i="1"/>
  <c r="I54" i="1"/>
  <c r="H54" i="1"/>
  <c r="G54" i="1"/>
  <c r="F54" i="1"/>
  <c r="D54"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P53" i="1"/>
  <c r="O53" i="1"/>
  <c r="N53" i="1"/>
  <c r="M53" i="1"/>
  <c r="L53" i="1"/>
  <c r="K53" i="1"/>
  <c r="J53" i="1"/>
  <c r="I53" i="1"/>
  <c r="H53" i="1"/>
  <c r="G53" i="1"/>
  <c r="F53" i="1"/>
  <c r="D53" i="1"/>
  <c r="AQ38" i="1"/>
  <c r="AP38" i="1"/>
  <c r="AO38" i="1"/>
  <c r="AN38" i="1"/>
  <c r="AM38" i="1"/>
  <c r="AL38" i="1"/>
  <c r="AK38" i="1"/>
  <c r="AJ38" i="1"/>
  <c r="AI38" i="1"/>
  <c r="AH38" i="1"/>
  <c r="AF38" i="1"/>
  <c r="AE38" i="1"/>
  <c r="AD38" i="1"/>
  <c r="AC38" i="1"/>
  <c r="AB38" i="1"/>
  <c r="AA38" i="1"/>
  <c r="Z38" i="1"/>
  <c r="Y38" i="1"/>
  <c r="X38" i="1"/>
  <c r="W38" i="1"/>
  <c r="V38" i="1"/>
  <c r="U38" i="1"/>
  <c r="T38" i="1"/>
  <c r="S38" i="1"/>
  <c r="R38" i="1"/>
  <c r="P38" i="1"/>
  <c r="O38" i="1"/>
  <c r="N38" i="1"/>
  <c r="M38" i="1"/>
  <c r="L38" i="1"/>
  <c r="K38" i="1"/>
  <c r="J38" i="1"/>
  <c r="I38" i="1"/>
  <c r="H38" i="1"/>
  <c r="G38" i="1"/>
  <c r="F38" i="1"/>
  <c r="E38" i="1"/>
  <c r="D38" i="1"/>
  <c r="AQ37" i="1"/>
  <c r="AP37" i="1"/>
  <c r="AO37" i="1"/>
  <c r="AN37" i="1"/>
  <c r="AM37" i="1"/>
  <c r="AL37" i="1"/>
  <c r="AK37" i="1"/>
  <c r="AJ37" i="1"/>
  <c r="AI37" i="1"/>
  <c r="AH37" i="1"/>
  <c r="AG37" i="1"/>
  <c r="AF37" i="1"/>
  <c r="AE37" i="1"/>
  <c r="AD37" i="1"/>
  <c r="AC37" i="1"/>
  <c r="AB37" i="1"/>
  <c r="AA37" i="1"/>
  <c r="Z37" i="1"/>
  <c r="Y37" i="1"/>
  <c r="X37" i="1"/>
  <c r="W37" i="1"/>
  <c r="V37" i="1"/>
  <c r="U37" i="1"/>
  <c r="T37" i="1"/>
  <c r="S37" i="1"/>
  <c r="R37" i="1"/>
  <c r="P37" i="1"/>
  <c r="O37" i="1"/>
  <c r="N37" i="1"/>
  <c r="M37" i="1"/>
  <c r="L37" i="1"/>
  <c r="K37" i="1"/>
  <c r="J37" i="1"/>
  <c r="I37" i="1"/>
  <c r="H37" i="1"/>
  <c r="G37" i="1"/>
  <c r="F37" i="1"/>
  <c r="E37" i="1"/>
  <c r="D37"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P36" i="1"/>
  <c r="O36" i="1"/>
  <c r="N36" i="1"/>
  <c r="L36" i="1"/>
  <c r="K36" i="1"/>
  <c r="J36" i="1"/>
  <c r="I36" i="1"/>
  <c r="H36" i="1"/>
  <c r="G36" i="1"/>
  <c r="F36" i="1"/>
  <c r="E36" i="1"/>
  <c r="D36" i="1"/>
</calcChain>
</file>

<file path=xl/sharedStrings.xml><?xml version="1.0" encoding="utf-8"?>
<sst xmlns="http://schemas.openxmlformats.org/spreadsheetml/2006/main" count="295" uniqueCount="102">
  <si>
    <t>bdl</t>
  </si>
  <si>
    <t>avg</t>
  </si>
  <si>
    <t>rsde</t>
  </si>
  <si>
    <t>BIR1G</t>
  </si>
  <si>
    <t>BIR-1</t>
  </si>
  <si>
    <t>BIR-2</t>
  </si>
  <si>
    <t>BIR-3</t>
  </si>
  <si>
    <t>BIR-4</t>
  </si>
  <si>
    <t>BIR-7</t>
  </si>
  <si>
    <t>BIR-8</t>
  </si>
  <si>
    <t>Avg</t>
  </si>
  <si>
    <t>rsdi</t>
  </si>
  <si>
    <t>Uv-09-537_cpx1_c1</t>
  </si>
  <si>
    <t>Uv-09-537_cpx1_c2</t>
  </si>
  <si>
    <t>Uv-09-537_cpx2_c1</t>
  </si>
  <si>
    <t>Uv-09-537_cpx2_c2</t>
  </si>
  <si>
    <t>Uv-09-537_cpx2_c3</t>
  </si>
  <si>
    <t>Uv-09-537_cpx2_c4</t>
  </si>
  <si>
    <t>Uv-09-537_cpx3_c1</t>
  </si>
  <si>
    <t>Uv-09-537_cpx3_c2</t>
  </si>
  <si>
    <t>Uv-09-537_cpx3_c3</t>
  </si>
  <si>
    <t>Uv-09-537_cpx3_c4</t>
  </si>
  <si>
    <t>Uv-09-537_cpx4_c1</t>
  </si>
  <si>
    <t>Uv-09-537_cpx4_c2</t>
  </si>
  <si>
    <t>Location</t>
  </si>
  <si>
    <t>core</t>
  </si>
  <si>
    <t>rim</t>
  </si>
  <si>
    <t>Inner zone</t>
  </si>
  <si>
    <t>dl</t>
  </si>
  <si>
    <t>GeoRem</t>
  </si>
  <si>
    <t>%dev</t>
  </si>
  <si>
    <r>
      <t>1</t>
    </r>
    <r>
      <rPr>
        <sz val="12"/>
        <color theme="1"/>
        <rFont val="Symbol"/>
        <family val="1"/>
        <charset val="2"/>
      </rPr>
      <t>s</t>
    </r>
  </si>
  <si>
    <r>
      <t>Sr (ppm)</t>
    </r>
    <r>
      <rPr>
        <vertAlign val="subscript"/>
        <sz val="11"/>
        <rFont val="Arial"/>
        <family val="2"/>
      </rPr>
      <t>meas</t>
    </r>
  </si>
  <si>
    <r>
      <t>87</t>
    </r>
    <r>
      <rPr>
        <sz val="11"/>
        <rFont val="Arial"/>
        <family val="2"/>
      </rPr>
      <t>Rb/</t>
    </r>
    <r>
      <rPr>
        <vertAlign val="superscript"/>
        <sz val="11"/>
        <rFont val="Arial"/>
        <family val="2"/>
      </rPr>
      <t>86</t>
    </r>
    <r>
      <rPr>
        <sz val="11"/>
        <rFont val="Arial"/>
        <family val="2"/>
      </rPr>
      <t>Sr</t>
    </r>
  </si>
  <si>
    <t>2SE</t>
  </si>
  <si>
    <r>
      <t>87</t>
    </r>
    <r>
      <rPr>
        <sz val="11"/>
        <rFont val="Arial"/>
        <family val="2"/>
      </rPr>
      <t>Sr/</t>
    </r>
    <r>
      <rPr>
        <vertAlign val="superscript"/>
        <sz val="11"/>
        <rFont val="Arial"/>
        <family val="2"/>
      </rPr>
      <t>86</t>
    </r>
    <r>
      <rPr>
        <sz val="11"/>
        <rFont val="Arial"/>
        <family val="2"/>
      </rPr>
      <t>Sr</t>
    </r>
  </si>
  <si>
    <r>
      <t>87</t>
    </r>
    <r>
      <rPr>
        <sz val="11"/>
        <rFont val="Arial"/>
        <family val="2"/>
      </rPr>
      <t>Sr/</t>
    </r>
    <r>
      <rPr>
        <vertAlign val="superscript"/>
        <sz val="11"/>
        <rFont val="Arial"/>
        <family val="2"/>
      </rPr>
      <t>86</t>
    </r>
    <r>
      <rPr>
        <sz val="11"/>
        <rFont val="Arial"/>
        <family val="2"/>
      </rPr>
      <t>Sr</t>
    </r>
    <r>
      <rPr>
        <vertAlign val="subscript"/>
        <sz val="11"/>
        <rFont val="Arial"/>
        <family val="2"/>
      </rPr>
      <t>i</t>
    </r>
  </si>
  <si>
    <t>UV-09-537</t>
  </si>
  <si>
    <t>UV-09-537-2</t>
  </si>
  <si>
    <t>UV-09-537-3</t>
  </si>
  <si>
    <t>UV-09-537-4</t>
  </si>
  <si>
    <t>Sample</t>
  </si>
  <si>
    <t>preferred*</t>
  </si>
  <si>
    <t>*http://georem.mpch-mainz.gwdg.de</t>
  </si>
  <si>
    <t>%dev is relative deviation from preferred values, rsde is external rsd (multiple analyses), rsdi is internal rsd (measurement statistics), dl is detection limit</t>
  </si>
  <si>
    <t>Clinopyroxene</t>
  </si>
  <si>
    <r>
      <t>Ratios and standard errors (SE - measurement statistics); average (avg) and standard deviation (1 sigma, 1</t>
    </r>
    <r>
      <rPr>
        <sz val="10"/>
        <rFont val="Symbol"/>
        <family val="1"/>
      </rPr>
      <t>s</t>
    </r>
    <r>
      <rPr>
        <sz val="10"/>
        <rFont val="Arial"/>
        <family val="2"/>
        <charset val="204"/>
      </rPr>
      <t xml:space="preserve">) is given for multiple analyses; Sr concentrations were estimated using the known concentration in the standard and adjusting for spot size and energy used; initial isotope ratios were calculated for an eclogitisation age of 2.9 Ga using measured </t>
    </r>
    <r>
      <rPr>
        <vertAlign val="superscript"/>
        <sz val="10"/>
        <rFont val="Arial"/>
        <family val="2"/>
      </rPr>
      <t>87</t>
    </r>
    <r>
      <rPr>
        <sz val="10"/>
        <rFont val="Arial"/>
        <family val="2"/>
        <charset val="204"/>
      </rPr>
      <t>Rb/</t>
    </r>
    <r>
      <rPr>
        <vertAlign val="superscript"/>
        <sz val="10"/>
        <rFont val="Arial"/>
        <family val="2"/>
      </rPr>
      <t>86</t>
    </r>
    <r>
      <rPr>
        <sz val="10"/>
        <rFont val="Arial"/>
        <family val="2"/>
        <charset val="204"/>
      </rPr>
      <t>Sr</t>
    </r>
  </si>
  <si>
    <t>UV-09-537 avg</t>
  </si>
  <si>
    <r>
      <t>1</t>
    </r>
    <r>
      <rPr>
        <i/>
        <sz val="11"/>
        <rFont val="Symbol"/>
        <family val="1"/>
        <charset val="2"/>
      </rPr>
      <t>s</t>
    </r>
  </si>
  <si>
    <r>
      <rPr>
        <b/>
        <sz val="11"/>
        <color theme="1"/>
        <rFont val="Calibri"/>
        <family val="2"/>
        <charset val="204"/>
        <scheme val="minor"/>
      </rPr>
      <t>Table S2 B.</t>
    </r>
    <r>
      <rPr>
        <sz val="11"/>
        <color theme="1"/>
        <rFont val="Calibri"/>
        <family val="2"/>
        <charset val="204"/>
        <scheme val="minor"/>
      </rPr>
      <t xml:space="preserve">Rb-Sr isotopic compositions </t>
    </r>
    <r>
      <rPr>
        <sz val="11"/>
        <color theme="1"/>
        <rFont val="Calibri"/>
        <family val="2"/>
        <charset val="204"/>
        <scheme val="minor"/>
      </rPr>
      <t>measured in primary omphacite from diamondiferous coesite-bearing eclogite xenolith  (Uv-537) from the Udachnaya kimberlite</t>
    </r>
  </si>
  <si>
    <r>
      <rPr>
        <b/>
        <sz val="12"/>
        <color theme="1"/>
        <rFont val="Times New Roman"/>
        <family val="1"/>
        <charset val="204"/>
      </rPr>
      <t xml:space="preserve">Table S2 A. </t>
    </r>
    <r>
      <rPr>
        <sz val="12"/>
        <color theme="1"/>
        <rFont val="Times New Roman"/>
        <family val="1"/>
        <charset val="204"/>
      </rPr>
      <t>Trace-element composition (ppm) of garnet (grt) and clinopyroxene (cpx) in diamondiferous coesite-bearing eclogite xenolith from the Udachnaya kimberlite, including average (avg) values and relative standard deviations (rsd) for multiple analyses per sample, each of which represents averages from up to three spots measured per grain. Results for reference material BIR-1G was measured as an unknown in this study to monitor accuracy.</t>
    </r>
  </si>
  <si>
    <t>Garnet (*Grt I)</t>
  </si>
  <si>
    <t>Garnet (**Grt II)</t>
  </si>
  <si>
    <r>
      <rPr>
        <vertAlign val="superscript"/>
        <sz val="12"/>
        <color theme="1"/>
        <rFont val="Times New Roman"/>
        <family val="1"/>
        <charset val="204"/>
      </rPr>
      <t>7</t>
    </r>
    <r>
      <rPr>
        <sz val="12"/>
        <color theme="1"/>
        <rFont val="Times New Roman"/>
        <family val="1"/>
        <charset val="204"/>
      </rPr>
      <t>Li</t>
    </r>
  </si>
  <si>
    <r>
      <rPr>
        <vertAlign val="superscript"/>
        <sz val="12"/>
        <color theme="1"/>
        <rFont val="Times New Roman"/>
        <family val="1"/>
        <charset val="204"/>
      </rPr>
      <t>9</t>
    </r>
    <r>
      <rPr>
        <sz val="12"/>
        <color theme="1"/>
        <rFont val="Times New Roman"/>
        <family val="1"/>
        <charset val="204"/>
      </rPr>
      <t>Be</t>
    </r>
  </si>
  <si>
    <r>
      <rPr>
        <vertAlign val="superscript"/>
        <sz val="12"/>
        <color theme="1"/>
        <rFont val="Times New Roman"/>
        <family val="1"/>
        <charset val="204"/>
      </rPr>
      <t>45</t>
    </r>
    <r>
      <rPr>
        <sz val="12"/>
        <color theme="1"/>
        <rFont val="Times New Roman"/>
        <family val="1"/>
        <charset val="204"/>
      </rPr>
      <t>Sc</t>
    </r>
  </si>
  <si>
    <r>
      <rPr>
        <vertAlign val="superscript"/>
        <sz val="12"/>
        <color theme="1"/>
        <rFont val="Times New Roman"/>
        <family val="1"/>
        <charset val="204"/>
      </rPr>
      <t>49</t>
    </r>
    <r>
      <rPr>
        <sz val="12"/>
        <color theme="1"/>
        <rFont val="Times New Roman"/>
        <family val="1"/>
        <charset val="204"/>
      </rPr>
      <t>Ti</t>
    </r>
  </si>
  <si>
    <r>
      <rPr>
        <vertAlign val="superscript"/>
        <sz val="12"/>
        <color theme="1"/>
        <rFont val="Times New Roman"/>
        <family val="1"/>
        <charset val="204"/>
      </rPr>
      <t>51</t>
    </r>
    <r>
      <rPr>
        <sz val="12"/>
        <color theme="1"/>
        <rFont val="Times New Roman"/>
        <family val="1"/>
        <charset val="204"/>
      </rPr>
      <t>V</t>
    </r>
  </si>
  <si>
    <r>
      <rPr>
        <vertAlign val="superscript"/>
        <sz val="12"/>
        <color theme="1"/>
        <rFont val="Times New Roman"/>
        <family val="1"/>
        <charset val="204"/>
      </rPr>
      <t>53</t>
    </r>
    <r>
      <rPr>
        <sz val="12"/>
        <color theme="1"/>
        <rFont val="Times New Roman"/>
        <family val="1"/>
        <charset val="204"/>
      </rPr>
      <t>Cr</t>
    </r>
  </si>
  <si>
    <r>
      <rPr>
        <vertAlign val="superscript"/>
        <sz val="12"/>
        <color theme="1"/>
        <rFont val="Times New Roman"/>
        <family val="1"/>
        <charset val="204"/>
      </rPr>
      <t>55</t>
    </r>
    <r>
      <rPr>
        <sz val="12"/>
        <color theme="1"/>
        <rFont val="Times New Roman"/>
        <family val="1"/>
        <charset val="204"/>
      </rPr>
      <t>Mn</t>
    </r>
  </si>
  <si>
    <r>
      <rPr>
        <vertAlign val="superscript"/>
        <sz val="12"/>
        <color theme="1"/>
        <rFont val="Times New Roman"/>
        <family val="1"/>
        <charset val="204"/>
      </rPr>
      <t>59</t>
    </r>
    <r>
      <rPr>
        <sz val="12"/>
        <color theme="1"/>
        <rFont val="Times New Roman"/>
        <family val="1"/>
        <charset val="204"/>
      </rPr>
      <t>Co</t>
    </r>
  </si>
  <si>
    <r>
      <rPr>
        <vertAlign val="superscript"/>
        <sz val="12"/>
        <color theme="1"/>
        <rFont val="Times New Roman"/>
        <family val="1"/>
        <charset val="204"/>
      </rPr>
      <t>60</t>
    </r>
    <r>
      <rPr>
        <sz val="12"/>
        <color theme="1"/>
        <rFont val="Times New Roman"/>
        <family val="1"/>
        <charset val="204"/>
      </rPr>
      <t>Ni</t>
    </r>
  </si>
  <si>
    <r>
      <rPr>
        <vertAlign val="superscript"/>
        <sz val="12"/>
        <color theme="1"/>
        <rFont val="Times New Roman"/>
        <family val="1"/>
        <charset val="204"/>
      </rPr>
      <t>63</t>
    </r>
    <r>
      <rPr>
        <sz val="12"/>
        <color theme="1"/>
        <rFont val="Times New Roman"/>
        <family val="1"/>
        <charset val="204"/>
      </rPr>
      <t>Cu</t>
    </r>
  </si>
  <si>
    <r>
      <rPr>
        <vertAlign val="superscript"/>
        <sz val="12"/>
        <color theme="1"/>
        <rFont val="Times New Roman"/>
        <family val="1"/>
        <charset val="204"/>
      </rPr>
      <t>66</t>
    </r>
    <r>
      <rPr>
        <sz val="12"/>
        <color theme="1"/>
        <rFont val="Times New Roman"/>
        <family val="1"/>
        <charset val="204"/>
      </rPr>
      <t>Zn</t>
    </r>
  </si>
  <si>
    <r>
      <rPr>
        <vertAlign val="superscript"/>
        <sz val="12"/>
        <color theme="1"/>
        <rFont val="Times New Roman"/>
        <family val="1"/>
        <charset val="204"/>
      </rPr>
      <t>69</t>
    </r>
    <r>
      <rPr>
        <sz val="12"/>
        <color theme="1"/>
        <rFont val="Times New Roman"/>
        <family val="1"/>
        <charset val="204"/>
      </rPr>
      <t>Ga</t>
    </r>
  </si>
  <si>
    <r>
      <rPr>
        <vertAlign val="superscript"/>
        <sz val="12"/>
        <color theme="1"/>
        <rFont val="Times New Roman"/>
        <family val="1"/>
        <charset val="204"/>
      </rPr>
      <t>88</t>
    </r>
    <r>
      <rPr>
        <sz val="12"/>
        <color theme="1"/>
        <rFont val="Times New Roman"/>
        <family val="1"/>
        <charset val="204"/>
      </rPr>
      <t>Sr</t>
    </r>
  </si>
  <si>
    <r>
      <rPr>
        <vertAlign val="superscript"/>
        <sz val="12"/>
        <color theme="1"/>
        <rFont val="Times New Roman"/>
        <family val="1"/>
        <charset val="204"/>
      </rPr>
      <t>89</t>
    </r>
    <r>
      <rPr>
        <sz val="12"/>
        <color theme="1"/>
        <rFont val="Times New Roman"/>
        <family val="1"/>
        <charset val="204"/>
      </rPr>
      <t>Y</t>
    </r>
  </si>
  <si>
    <r>
      <rPr>
        <vertAlign val="superscript"/>
        <sz val="12"/>
        <color theme="1"/>
        <rFont val="Times New Roman"/>
        <family val="1"/>
        <charset val="204"/>
      </rPr>
      <t>90</t>
    </r>
    <r>
      <rPr>
        <sz val="12"/>
        <color theme="1"/>
        <rFont val="Times New Roman"/>
        <family val="1"/>
        <charset val="204"/>
      </rPr>
      <t>Zr</t>
    </r>
  </si>
  <si>
    <r>
      <rPr>
        <vertAlign val="superscript"/>
        <sz val="12"/>
        <color theme="1"/>
        <rFont val="Times New Roman"/>
        <family val="1"/>
        <charset val="204"/>
      </rPr>
      <t>93</t>
    </r>
    <r>
      <rPr>
        <sz val="12"/>
        <color theme="1"/>
        <rFont val="Times New Roman"/>
        <family val="1"/>
        <charset val="204"/>
      </rPr>
      <t>Nb</t>
    </r>
  </si>
  <si>
    <r>
      <rPr>
        <vertAlign val="superscript"/>
        <sz val="12"/>
        <color theme="1"/>
        <rFont val="Times New Roman"/>
        <family val="1"/>
        <charset val="204"/>
      </rPr>
      <t>115</t>
    </r>
    <r>
      <rPr>
        <sz val="12"/>
        <color theme="1"/>
        <rFont val="Times New Roman"/>
        <family val="1"/>
        <charset val="204"/>
      </rPr>
      <t>In</t>
    </r>
  </si>
  <si>
    <r>
      <rPr>
        <vertAlign val="superscript"/>
        <sz val="12"/>
        <color theme="1"/>
        <rFont val="Times New Roman"/>
        <family val="1"/>
        <charset val="204"/>
      </rPr>
      <t>137</t>
    </r>
    <r>
      <rPr>
        <sz val="12"/>
        <color theme="1"/>
        <rFont val="Times New Roman"/>
        <family val="1"/>
        <charset val="204"/>
      </rPr>
      <t>Ba</t>
    </r>
  </si>
  <si>
    <r>
      <rPr>
        <vertAlign val="superscript"/>
        <sz val="12"/>
        <color theme="1"/>
        <rFont val="Times New Roman"/>
        <family val="1"/>
        <charset val="204"/>
      </rPr>
      <t>120</t>
    </r>
    <r>
      <rPr>
        <sz val="12"/>
        <color theme="1"/>
        <rFont val="Times New Roman"/>
        <family val="1"/>
        <charset val="204"/>
      </rPr>
      <t>Sn</t>
    </r>
  </si>
  <si>
    <r>
      <rPr>
        <vertAlign val="superscript"/>
        <sz val="12"/>
        <color theme="1"/>
        <rFont val="Times New Roman"/>
        <family val="1"/>
        <charset val="204"/>
      </rPr>
      <t>139</t>
    </r>
    <r>
      <rPr>
        <sz val="12"/>
        <color theme="1"/>
        <rFont val="Times New Roman"/>
        <family val="1"/>
        <charset val="204"/>
      </rPr>
      <t>La</t>
    </r>
  </si>
  <si>
    <r>
      <rPr>
        <vertAlign val="superscript"/>
        <sz val="12"/>
        <color theme="1"/>
        <rFont val="Times New Roman"/>
        <family val="1"/>
        <charset val="204"/>
      </rPr>
      <t>140</t>
    </r>
    <r>
      <rPr>
        <sz val="12"/>
        <color theme="1"/>
        <rFont val="Times New Roman"/>
        <family val="1"/>
        <charset val="204"/>
      </rPr>
      <t>Ce</t>
    </r>
  </si>
  <si>
    <r>
      <rPr>
        <vertAlign val="superscript"/>
        <sz val="12"/>
        <color theme="1"/>
        <rFont val="Times New Roman"/>
        <family val="1"/>
        <charset val="204"/>
      </rPr>
      <t>141</t>
    </r>
    <r>
      <rPr>
        <sz val="12"/>
        <color theme="1"/>
        <rFont val="Times New Roman"/>
        <family val="1"/>
        <charset val="204"/>
      </rPr>
      <t>Pr</t>
    </r>
  </si>
  <si>
    <r>
      <rPr>
        <vertAlign val="superscript"/>
        <sz val="12"/>
        <color theme="1"/>
        <rFont val="Times New Roman"/>
        <family val="1"/>
        <charset val="204"/>
      </rPr>
      <t>146</t>
    </r>
    <r>
      <rPr>
        <sz val="12"/>
        <color theme="1"/>
        <rFont val="Times New Roman"/>
        <family val="1"/>
        <charset val="204"/>
      </rPr>
      <t>Nd</t>
    </r>
  </si>
  <si>
    <r>
      <rPr>
        <vertAlign val="superscript"/>
        <sz val="12"/>
        <color theme="1"/>
        <rFont val="Times New Roman"/>
        <family val="1"/>
        <charset val="204"/>
      </rPr>
      <t>147</t>
    </r>
    <r>
      <rPr>
        <sz val="12"/>
        <color theme="1"/>
        <rFont val="Times New Roman"/>
        <family val="1"/>
        <charset val="204"/>
      </rPr>
      <t>Sm</t>
    </r>
  </si>
  <si>
    <r>
      <rPr>
        <vertAlign val="superscript"/>
        <sz val="12"/>
        <color theme="1"/>
        <rFont val="Times New Roman"/>
        <family val="1"/>
        <charset val="204"/>
      </rPr>
      <t>151</t>
    </r>
    <r>
      <rPr>
        <sz val="12"/>
        <color theme="1"/>
        <rFont val="Times New Roman"/>
        <family val="1"/>
        <charset val="204"/>
      </rPr>
      <t>Eu</t>
    </r>
  </si>
  <si>
    <r>
      <rPr>
        <vertAlign val="superscript"/>
        <sz val="12"/>
        <color theme="1"/>
        <rFont val="Times New Roman"/>
        <family val="1"/>
        <charset val="204"/>
      </rPr>
      <t>157</t>
    </r>
    <r>
      <rPr>
        <sz val="12"/>
        <color theme="1"/>
        <rFont val="Times New Roman"/>
        <family val="1"/>
        <charset val="204"/>
      </rPr>
      <t>Gd</t>
    </r>
  </si>
  <si>
    <r>
      <rPr>
        <vertAlign val="superscript"/>
        <sz val="12"/>
        <color theme="1"/>
        <rFont val="Times New Roman"/>
        <family val="1"/>
        <charset val="204"/>
      </rPr>
      <t>159</t>
    </r>
    <r>
      <rPr>
        <sz val="12"/>
        <color theme="1"/>
        <rFont val="Times New Roman"/>
        <family val="1"/>
        <charset val="204"/>
      </rPr>
      <t>Tb</t>
    </r>
  </si>
  <si>
    <r>
      <rPr>
        <vertAlign val="superscript"/>
        <sz val="12"/>
        <color theme="1"/>
        <rFont val="Times New Roman"/>
        <family val="1"/>
        <charset val="204"/>
      </rPr>
      <t>161</t>
    </r>
    <r>
      <rPr>
        <sz val="12"/>
        <color theme="1"/>
        <rFont val="Times New Roman"/>
        <family val="1"/>
        <charset val="204"/>
      </rPr>
      <t>Dy</t>
    </r>
  </si>
  <si>
    <r>
      <rPr>
        <vertAlign val="superscript"/>
        <sz val="12"/>
        <color theme="1"/>
        <rFont val="Times New Roman"/>
        <family val="1"/>
        <charset val="204"/>
      </rPr>
      <t>165</t>
    </r>
    <r>
      <rPr>
        <sz val="12"/>
        <color theme="1"/>
        <rFont val="Times New Roman"/>
        <family val="1"/>
        <charset val="204"/>
      </rPr>
      <t>Ho</t>
    </r>
  </si>
  <si>
    <r>
      <rPr>
        <vertAlign val="superscript"/>
        <sz val="12"/>
        <color theme="1"/>
        <rFont val="Times New Roman"/>
        <family val="1"/>
        <charset val="204"/>
      </rPr>
      <t>167</t>
    </r>
    <r>
      <rPr>
        <sz val="12"/>
        <color theme="1"/>
        <rFont val="Times New Roman"/>
        <family val="1"/>
        <charset val="204"/>
      </rPr>
      <t>Er</t>
    </r>
  </si>
  <si>
    <r>
      <rPr>
        <vertAlign val="superscript"/>
        <sz val="12"/>
        <color theme="1"/>
        <rFont val="Times New Roman"/>
        <family val="1"/>
        <charset val="204"/>
      </rPr>
      <t>169</t>
    </r>
    <r>
      <rPr>
        <sz val="12"/>
        <color theme="1"/>
        <rFont val="Times New Roman"/>
        <family val="1"/>
        <charset val="204"/>
      </rPr>
      <t>Tm</t>
    </r>
  </si>
  <si>
    <r>
      <rPr>
        <vertAlign val="superscript"/>
        <sz val="12"/>
        <color theme="1"/>
        <rFont val="Times New Roman"/>
        <family val="1"/>
        <charset val="204"/>
      </rPr>
      <t>172</t>
    </r>
    <r>
      <rPr>
        <sz val="12"/>
        <color theme="1"/>
        <rFont val="Times New Roman"/>
        <family val="1"/>
        <charset val="204"/>
      </rPr>
      <t>Yb</t>
    </r>
  </si>
  <si>
    <r>
      <rPr>
        <vertAlign val="superscript"/>
        <sz val="12"/>
        <color theme="1"/>
        <rFont val="Times New Roman"/>
        <family val="1"/>
        <charset val="204"/>
      </rPr>
      <t>175</t>
    </r>
    <r>
      <rPr>
        <sz val="12"/>
        <color theme="1"/>
        <rFont val="Times New Roman"/>
        <family val="1"/>
        <charset val="204"/>
      </rPr>
      <t>Lu</t>
    </r>
  </si>
  <si>
    <r>
      <rPr>
        <vertAlign val="superscript"/>
        <sz val="12"/>
        <color theme="1"/>
        <rFont val="Times New Roman"/>
        <family val="1"/>
        <charset val="204"/>
      </rPr>
      <t>177</t>
    </r>
    <r>
      <rPr>
        <sz val="12"/>
        <color theme="1"/>
        <rFont val="Times New Roman"/>
        <family val="1"/>
        <charset val="204"/>
      </rPr>
      <t>Hf</t>
    </r>
  </si>
  <si>
    <r>
      <rPr>
        <vertAlign val="superscript"/>
        <sz val="12"/>
        <color theme="1"/>
        <rFont val="Times New Roman"/>
        <family val="1"/>
        <charset val="204"/>
      </rPr>
      <t>181</t>
    </r>
    <r>
      <rPr>
        <sz val="12"/>
        <color theme="1"/>
        <rFont val="Times New Roman"/>
        <family val="1"/>
        <charset val="204"/>
      </rPr>
      <t>Ta</t>
    </r>
  </si>
  <si>
    <r>
      <rPr>
        <vertAlign val="superscript"/>
        <sz val="12"/>
        <color theme="1"/>
        <rFont val="Times New Roman"/>
        <family val="1"/>
        <charset val="204"/>
      </rPr>
      <t>208</t>
    </r>
    <r>
      <rPr>
        <sz val="12"/>
        <color theme="1"/>
        <rFont val="Times New Roman"/>
        <family val="1"/>
        <charset val="204"/>
      </rPr>
      <t>Pb</t>
    </r>
  </si>
  <si>
    <r>
      <rPr>
        <vertAlign val="superscript"/>
        <sz val="12"/>
        <color theme="1"/>
        <rFont val="Times New Roman"/>
        <family val="1"/>
        <charset val="204"/>
      </rPr>
      <t>232</t>
    </r>
    <r>
      <rPr>
        <sz val="12"/>
        <color theme="1"/>
        <rFont val="Times New Roman"/>
        <family val="1"/>
        <charset val="204"/>
      </rPr>
      <t>Th</t>
    </r>
  </si>
  <si>
    <r>
      <rPr>
        <vertAlign val="superscript"/>
        <sz val="12"/>
        <color theme="1"/>
        <rFont val="Times New Roman"/>
        <family val="1"/>
        <charset val="204"/>
      </rPr>
      <t>238</t>
    </r>
    <r>
      <rPr>
        <sz val="12"/>
        <color theme="1"/>
        <rFont val="Times New Roman"/>
        <family val="1"/>
        <charset val="204"/>
      </rPr>
      <t>U</t>
    </r>
  </si>
  <si>
    <t>*Grt I - Garnet core</t>
  </si>
  <si>
    <t>** Grt II - Garnet rim (inner zone)</t>
  </si>
  <si>
    <t xml:space="preserve">(rsde) - internal standard deviations </t>
  </si>
  <si>
    <t>dl - detection limit</t>
  </si>
  <si>
    <r>
      <rPr>
        <vertAlign val="superscript"/>
        <sz val="12"/>
        <color theme="1"/>
        <rFont val="Times New Roman"/>
        <family val="1"/>
        <charset val="204"/>
      </rPr>
      <t>85</t>
    </r>
    <r>
      <rPr>
        <sz val="12"/>
        <color theme="1"/>
        <rFont val="Times New Roman"/>
        <family val="1"/>
        <charset val="204"/>
      </rPr>
      <t>Rb</t>
    </r>
  </si>
  <si>
    <r>
      <rPr>
        <vertAlign val="superscript"/>
        <sz val="12"/>
        <color theme="1"/>
        <rFont val="Times New Roman"/>
        <family val="1"/>
        <charset val="204"/>
      </rPr>
      <t>111</t>
    </r>
    <r>
      <rPr>
        <sz val="12"/>
        <color theme="1"/>
        <rFont val="Times New Roman"/>
        <family val="1"/>
        <charset val="204"/>
      </rPr>
      <t>Cd</t>
    </r>
  </si>
  <si>
    <t>Uv-09-537_grt1</t>
  </si>
  <si>
    <t>Uv-09-537_grt2</t>
  </si>
  <si>
    <t>Uv-09-537_grt3</t>
  </si>
  <si>
    <t>Uv-09-537_grt5</t>
  </si>
  <si>
    <t>Uv-537_grt1_inner zone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</si>
</sst>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
    <numFmt numFmtId="165" formatCode="0.000"/>
    <numFmt numFmtId="166" formatCode="0.0"/>
    <numFmt numFmtId="167" formatCode="0.0000"/>
    <numFmt numFmtId="168" formatCode="0.00000"/>
    <numFmt numFmtId="169" formatCode="0.000000"/>
  </numFmts>
  <fonts count="20" x14ac:knownFonts="1">
    <font>
      <sz val="11"/>
      <color theme="1"/>
      <name val="Calibri"/>
      <family val="2"/>
      <charset val="204"/>
      <scheme val="minor"/>
    </font>
    <font>
      <sz val="12"/>
      <color theme="1"/>
      <name val="Times New Roman"/>
      <family val="1"/>
      <charset val="204"/>
    </font>
    <font>
      <sz val="12"/>
      <name val="Times New Roman"/>
      <family val="1"/>
      <charset val="204"/>
    </font>
    <font>
      <i/>
      <sz val="12"/>
      <name val="Times New Roman"/>
      <family val="1"/>
      <charset val="204"/>
    </font>
    <font>
      <i/>
      <sz val="12"/>
      <color theme="1"/>
      <name val="Times New Roman"/>
      <family val="1"/>
      <charset val="204"/>
    </font>
    <font>
      <sz val="12"/>
      <color theme="1"/>
      <name val="Symbol"/>
      <family val="1"/>
      <charset val="2"/>
    </font>
    <font>
      <sz val="11"/>
      <name val="Arial"/>
      <family val="2"/>
    </font>
    <font>
      <vertAlign val="subscript"/>
      <sz val="11"/>
      <name val="Arial"/>
      <family val="2"/>
    </font>
    <font>
      <vertAlign val="superscript"/>
      <sz val="11"/>
      <name val="Arial"/>
      <family val="2"/>
    </font>
    <font>
      <sz val="10"/>
      <name val="Symbol"/>
      <family val="1"/>
    </font>
    <font>
      <sz val="10"/>
      <name val="Arial"/>
      <family val="2"/>
      <charset val="204"/>
    </font>
    <font>
      <vertAlign val="superscript"/>
      <sz val="10"/>
      <name val="Arial"/>
      <family val="2"/>
    </font>
    <font>
      <sz val="10"/>
      <name val="Arial"/>
      <family val="2"/>
    </font>
    <font>
      <b/>
      <sz val="12"/>
      <color theme="1"/>
      <name val="Times New Roman"/>
      <family val="1"/>
      <charset val="204"/>
    </font>
    <font>
      <u/>
      <sz val="11"/>
      <color theme="10"/>
      <name val="Calibri"/>
      <family val="2"/>
      <charset val="204"/>
      <scheme val="minor"/>
    </font>
    <font>
      <u/>
      <sz val="11"/>
      <color theme="11"/>
      <name val="Calibri"/>
      <family val="2"/>
      <charset val="204"/>
      <scheme val="minor"/>
    </font>
    <font>
      <b/>
      <sz val="11"/>
      <color theme="1"/>
      <name val="Calibri"/>
      <family val="2"/>
      <charset val="204"/>
      <scheme val="minor"/>
    </font>
    <font>
      <i/>
      <sz val="11"/>
      <color theme="1"/>
      <name val="Calibri"/>
      <family val="2"/>
      <charset val="204"/>
      <scheme val="minor"/>
    </font>
    <font>
      <i/>
      <sz val="11"/>
      <name val="Symbol"/>
      <family val="1"/>
      <charset val="2"/>
    </font>
    <font>
      <vertAlign val="superscrip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4">
    <xf numFmtId="0" fontId="0" fillId="0" borderId="0"/>
    <xf numFmtId="0" fontId="12"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68">
    <xf numFmtId="0" fontId="0" fillId="0" borderId="0" xfId="0"/>
    <xf numFmtId="0" fontId="1" fillId="0" borderId="0" xfId="0" applyFont="1" applyBorder="1"/>
    <xf numFmtId="0" fontId="2" fillId="0" borderId="0" xfId="0" applyFont="1" applyFill="1" applyBorder="1"/>
    <xf numFmtId="2" fontId="2" fillId="0" borderId="0" xfId="0" applyNumberFormat="1" applyFont="1" applyFill="1" applyBorder="1"/>
    <xf numFmtId="2" fontId="1" fillId="0" borderId="0" xfId="0" applyNumberFormat="1" applyFont="1" applyBorder="1"/>
    <xf numFmtId="165" fontId="1" fillId="0" borderId="0" xfId="0" applyNumberFormat="1" applyFont="1" applyBorder="1"/>
    <xf numFmtId="1" fontId="1" fillId="0" borderId="0" xfId="0" applyNumberFormat="1" applyFont="1" applyBorder="1"/>
    <xf numFmtId="1" fontId="2" fillId="0" borderId="0" xfId="0" applyNumberFormat="1" applyFont="1" applyFill="1" applyBorder="1"/>
    <xf numFmtId="166" fontId="2" fillId="0" borderId="0" xfId="0" applyNumberFormat="1" applyFont="1" applyFill="1" applyBorder="1"/>
    <xf numFmtId="167" fontId="1" fillId="0" borderId="0" xfId="0" applyNumberFormat="1" applyFont="1" applyBorder="1"/>
    <xf numFmtId="0" fontId="1" fillId="0" borderId="1" xfId="0" applyFont="1" applyBorder="1"/>
    <xf numFmtId="0" fontId="1" fillId="0" borderId="0" xfId="0" applyFont="1"/>
    <xf numFmtId="0" fontId="2" fillId="0" borderId="0" xfId="0" applyFont="1" applyFill="1"/>
    <xf numFmtId="1" fontId="1" fillId="0" borderId="0" xfId="0" applyNumberFormat="1" applyFont="1"/>
    <xf numFmtId="2" fontId="2" fillId="0" borderId="0" xfId="0" applyNumberFormat="1" applyFont="1" applyFill="1"/>
    <xf numFmtId="0" fontId="2" fillId="0" borderId="1" xfId="0" applyFont="1" applyFill="1" applyBorder="1"/>
    <xf numFmtId="2" fontId="3" fillId="0" borderId="0" xfId="0" applyNumberFormat="1" applyFont="1" applyFill="1" applyBorder="1"/>
    <xf numFmtId="0" fontId="2" fillId="0" borderId="0" xfId="0" applyFont="1" applyBorder="1"/>
    <xf numFmtId="0" fontId="1" fillId="0" borderId="1" xfId="0" applyFont="1" applyBorder="1" applyAlignment="1">
      <alignment horizontal="center"/>
    </xf>
    <xf numFmtId="0" fontId="1" fillId="0" borderId="0" xfId="0" applyFont="1" applyBorder="1" applyAlignment="1">
      <alignment horizontal="center"/>
    </xf>
    <xf numFmtId="2" fontId="1" fillId="0" borderId="0" xfId="0" applyNumberFormat="1" applyFont="1" applyBorder="1" applyAlignment="1">
      <alignment horizontal="center"/>
    </xf>
    <xf numFmtId="165" fontId="1" fillId="0" borderId="0" xfId="0" applyNumberFormat="1" applyFont="1" applyBorder="1" applyAlignment="1">
      <alignment horizontal="center"/>
    </xf>
    <xf numFmtId="1" fontId="1" fillId="0" borderId="0" xfId="0" applyNumberFormat="1" applyFont="1" applyBorder="1" applyAlignment="1">
      <alignment horizontal="center"/>
    </xf>
    <xf numFmtId="0" fontId="2" fillId="0" borderId="0" xfId="0" applyFont="1" applyFill="1" applyBorder="1" applyAlignment="1">
      <alignment horizontal="center"/>
    </xf>
    <xf numFmtId="2" fontId="2" fillId="0" borderId="0" xfId="0" applyNumberFormat="1" applyFont="1" applyFill="1" applyBorder="1" applyAlignment="1">
      <alignment horizontal="center"/>
    </xf>
    <xf numFmtId="165" fontId="2" fillId="0" borderId="0" xfId="0" applyNumberFormat="1" applyFont="1" applyFill="1" applyBorder="1" applyAlignment="1">
      <alignment horizontal="center"/>
    </xf>
    <xf numFmtId="1" fontId="2" fillId="0" borderId="0" xfId="0" applyNumberFormat="1" applyFont="1" applyFill="1" applyBorder="1" applyAlignment="1">
      <alignment horizontal="center"/>
    </xf>
    <xf numFmtId="165" fontId="1"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1" fontId="3" fillId="0" borderId="0" xfId="0" applyNumberFormat="1" applyFont="1" applyFill="1" applyBorder="1" applyAlignment="1">
      <alignment horizontal="center"/>
    </xf>
    <xf numFmtId="166" fontId="3" fillId="0" borderId="0" xfId="0" applyNumberFormat="1" applyFont="1" applyFill="1" applyBorder="1" applyAlignment="1">
      <alignment horizontal="center"/>
    </xf>
    <xf numFmtId="165" fontId="3" fillId="0" borderId="0" xfId="0" applyNumberFormat="1" applyFont="1" applyFill="1" applyBorder="1" applyAlignment="1">
      <alignment horizontal="center"/>
    </xf>
    <xf numFmtId="165" fontId="4" fillId="0" borderId="0" xfId="0" applyNumberFormat="1" applyFont="1" applyBorder="1" applyAlignment="1">
      <alignment horizontal="center"/>
    </xf>
    <xf numFmtId="1" fontId="1" fillId="0" borderId="0" xfId="0" applyNumberFormat="1" applyFont="1" applyAlignment="1">
      <alignment horizontal="center"/>
    </xf>
    <xf numFmtId="164" fontId="2" fillId="0" borderId="0" xfId="0" applyNumberFormat="1" applyFont="1" applyFill="1" applyBorder="1" applyAlignment="1">
      <alignment horizontal="center"/>
    </xf>
    <xf numFmtId="0" fontId="1" fillId="0" borderId="0" xfId="0" applyFont="1" applyAlignment="1">
      <alignment horizontal="center"/>
    </xf>
    <xf numFmtId="165" fontId="1" fillId="0" borderId="0" xfId="0" applyNumberFormat="1" applyFont="1" applyAlignment="1">
      <alignment horizontal="center"/>
    </xf>
    <xf numFmtId="2" fontId="1" fillId="0" borderId="0" xfId="0" applyNumberFormat="1" applyFont="1" applyAlignment="1">
      <alignment horizontal="center"/>
    </xf>
    <xf numFmtId="0" fontId="2" fillId="0" borderId="0" xfId="0" applyFont="1" applyFill="1" applyAlignment="1">
      <alignment horizontal="center"/>
    </xf>
    <xf numFmtId="166" fontId="2" fillId="0" borderId="0" xfId="0" applyNumberFormat="1" applyFont="1" applyFill="1" applyAlignment="1">
      <alignment horizontal="center"/>
    </xf>
    <xf numFmtId="165" fontId="2" fillId="0" borderId="0" xfId="0" applyNumberFormat="1" applyFont="1" applyFill="1" applyAlignment="1">
      <alignment horizontal="center"/>
    </xf>
    <xf numFmtId="1" fontId="2" fillId="0" borderId="0" xfId="0" applyNumberFormat="1" applyFont="1" applyFill="1" applyAlignment="1">
      <alignment horizontal="center"/>
    </xf>
    <xf numFmtId="2" fontId="2" fillId="0" borderId="0" xfId="0" applyNumberFormat="1" applyFont="1" applyFill="1" applyAlignment="1">
      <alignment horizontal="center"/>
    </xf>
    <xf numFmtId="166" fontId="2" fillId="0" borderId="0" xfId="0" applyNumberFormat="1" applyFont="1" applyFill="1" applyBorder="1" applyAlignment="1">
      <alignment horizontal="center"/>
    </xf>
    <xf numFmtId="0" fontId="2" fillId="0" borderId="1" xfId="0" applyFont="1" applyFill="1" applyBorder="1" applyAlignment="1">
      <alignment horizontal="center"/>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0" fillId="0" borderId="2" xfId="0" applyBorder="1"/>
    <xf numFmtId="1" fontId="0" fillId="2" borderId="2" xfId="0" applyNumberFormat="1" applyFill="1" applyBorder="1" applyAlignment="1">
      <alignment horizontal="center"/>
    </xf>
    <xf numFmtId="168" fontId="0" fillId="2" borderId="2" xfId="0" applyNumberFormat="1" applyFill="1" applyBorder="1" applyAlignment="1">
      <alignment horizontal="center"/>
    </xf>
    <xf numFmtId="0" fontId="13" fillId="0" borderId="1" xfId="0" applyFont="1" applyBorder="1"/>
    <xf numFmtId="0" fontId="17" fillId="0" borderId="2" xfId="0" applyFont="1" applyBorder="1"/>
    <xf numFmtId="1" fontId="17" fillId="2" borderId="2" xfId="0" applyNumberFormat="1" applyFont="1" applyFill="1" applyBorder="1" applyAlignment="1">
      <alignment horizontal="center"/>
    </xf>
    <xf numFmtId="168" fontId="17" fillId="2" borderId="2" xfId="0" applyNumberFormat="1" applyFont="1" applyFill="1" applyBorder="1" applyAlignment="1">
      <alignment horizontal="center"/>
    </xf>
    <xf numFmtId="0" fontId="17" fillId="0" borderId="0" xfId="0" applyFont="1"/>
    <xf numFmtId="169" fontId="17" fillId="2" borderId="2" xfId="0" applyNumberFormat="1" applyFont="1" applyFill="1" applyBorder="1" applyAlignment="1">
      <alignment horizontal="center"/>
    </xf>
    <xf numFmtId="169" fontId="17" fillId="0" borderId="0" xfId="0" applyNumberFormat="1" applyFont="1"/>
    <xf numFmtId="0" fontId="1" fillId="0" borderId="1" xfId="0" applyFont="1" applyFill="1" applyBorder="1" applyAlignment="1">
      <alignment horizontal="center"/>
    </xf>
    <xf numFmtId="2" fontId="1" fillId="0" borderId="0" xfId="0" applyNumberFormat="1" applyFont="1" applyFill="1" applyAlignment="1">
      <alignment horizontal="center"/>
    </xf>
    <xf numFmtId="1" fontId="1" fillId="0" borderId="0" xfId="0" applyNumberFormat="1" applyFont="1" applyFill="1" applyAlignment="1">
      <alignment horizontal="center"/>
    </xf>
    <xf numFmtId="165" fontId="1" fillId="0" borderId="0" xfId="0" applyNumberFormat="1" applyFont="1" applyFill="1" applyAlignment="1">
      <alignment horizontal="center"/>
    </xf>
    <xf numFmtId="0" fontId="1" fillId="0" borderId="0" xfId="0" applyFont="1" applyFill="1" applyAlignment="1">
      <alignment horizontal="center"/>
    </xf>
    <xf numFmtId="2" fontId="1" fillId="0" borderId="0" xfId="0" applyNumberFormat="1" applyFont="1" applyFill="1" applyBorder="1" applyAlignment="1">
      <alignment horizontal="center"/>
    </xf>
    <xf numFmtId="1" fontId="1" fillId="0" borderId="0" xfId="0" applyNumberFormat="1" applyFont="1" applyFill="1" applyBorder="1" applyAlignment="1">
      <alignment horizontal="center"/>
    </xf>
    <xf numFmtId="0" fontId="1" fillId="0" borderId="0" xfId="0" applyNumberFormat="1" applyFont="1" applyBorder="1" applyAlignment="1">
      <alignment horizontal="left" vertical="top" wrapText="1"/>
    </xf>
    <xf numFmtId="0" fontId="0" fillId="0" borderId="0" xfId="0" applyFont="1" applyFill="1" applyAlignment="1">
      <alignment horizontal="left" wrapText="1"/>
    </xf>
    <xf numFmtId="0" fontId="0" fillId="0" borderId="0" xfId="0" applyAlignment="1">
      <alignment horizontal="left" wrapText="1"/>
    </xf>
  </cellXfs>
  <cellStyles count="14">
    <cellStyle name="Standard 5" xfId="1"/>
    <cellStyle name="Гиперссылка" xfId="2" builtinId="8" hidden="1"/>
    <cellStyle name="Гиперссылка" xfId="4" builtinId="8" hidden="1"/>
    <cellStyle name="Гиперссылка" xfId="6" builtinId="8" hidden="1"/>
    <cellStyle name="Гиперссылка" xfId="8" builtinId="8" hidden="1"/>
    <cellStyle name="Гиперссылка" xfId="10" builtinId="8" hidden="1"/>
    <cellStyle name="Гиперссылка" xfId="12" builtinId="8" hidden="1"/>
    <cellStyle name="Обычный" xfId="0" builtinId="0"/>
    <cellStyle name="Открывавшаяся гиперссылка" xfId="3" builtinId="9" hidden="1"/>
    <cellStyle name="Открывавшаяся гиперссылка" xfId="5" builtinId="9" hidden="1"/>
    <cellStyle name="Открывавшаяся гиперссылка" xfId="7" builtinId="9" hidden="1"/>
    <cellStyle name="Открывавшаяся гиперссылка" xfId="9" builtinId="9" hidden="1"/>
    <cellStyle name="Открывавшаяся гиперссылка" xfId="11" builtinId="9" hidden="1"/>
    <cellStyle name="Открывавшаяся гиперссылка" xfId="13" builtinId="9" hidde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79"/>
  <sheetViews>
    <sheetView tabSelected="1" zoomScaleNormal="100" zoomScalePageLayoutView="150" workbookViewId="0">
      <pane xSplit="1" ySplit="4" topLeftCell="D47" activePane="bottomRight" state="frozen"/>
      <selection pane="topRight" activeCell="B1" sqref="B1"/>
      <selection pane="bottomLeft" activeCell="A5" sqref="A5"/>
      <selection pane="bottomRight" activeCell="I66" sqref="I66"/>
    </sheetView>
  </sheetViews>
  <sheetFormatPr defaultColWidth="8.85546875" defaultRowHeight="15.75" x14ac:dyDescent="0.25"/>
  <cols>
    <col min="1" max="1" width="23.42578125" style="1" customWidth="1"/>
    <col min="2" max="3" width="11.85546875" style="1" customWidth="1"/>
    <col min="4" max="34" width="8.85546875" style="1"/>
    <col min="35" max="35" width="12.85546875" style="1" bestFit="1" customWidth="1"/>
    <col min="36" max="44" width="8.85546875" style="1"/>
    <col min="45" max="45" width="9.7109375" style="1" bestFit="1" customWidth="1"/>
    <col min="46" max="16384" width="8.85546875" style="1"/>
  </cols>
  <sheetData>
    <row r="1" spans="1:43" x14ac:dyDescent="0.25">
      <c r="A1" s="65" t="s">
        <v>50</v>
      </c>
      <c r="B1" s="65"/>
      <c r="C1" s="65"/>
      <c r="D1" s="65"/>
      <c r="E1" s="65"/>
      <c r="F1" s="65"/>
      <c r="G1" s="65"/>
      <c r="H1" s="65"/>
      <c r="I1" s="65"/>
      <c r="J1" s="65"/>
      <c r="K1" s="65"/>
      <c r="L1" s="65"/>
      <c r="M1" s="65"/>
      <c r="N1" s="65"/>
      <c r="O1" s="65"/>
      <c r="P1" s="65"/>
      <c r="Q1" s="65"/>
      <c r="R1" s="65"/>
      <c r="S1" s="65"/>
      <c r="T1" s="65"/>
      <c r="U1" s="65"/>
      <c r="V1" s="65"/>
      <c r="W1" s="65"/>
      <c r="X1" s="65"/>
      <c r="Y1" s="65"/>
      <c r="Z1" s="65"/>
      <c r="AA1" s="65"/>
      <c r="AB1" s="65"/>
    </row>
    <row r="2" spans="1:43" x14ac:dyDescent="0.25">
      <c r="A2" s="65"/>
      <c r="B2" s="65"/>
      <c r="C2" s="65"/>
      <c r="D2" s="65"/>
      <c r="E2" s="65"/>
      <c r="F2" s="65"/>
      <c r="G2" s="65"/>
      <c r="H2" s="65"/>
      <c r="I2" s="65"/>
      <c r="J2" s="65"/>
      <c r="K2" s="65"/>
      <c r="L2" s="65"/>
      <c r="M2" s="65"/>
      <c r="N2" s="65"/>
      <c r="O2" s="65"/>
      <c r="P2" s="65"/>
      <c r="Q2" s="65"/>
      <c r="R2" s="65"/>
      <c r="S2" s="65"/>
      <c r="T2" s="65"/>
      <c r="U2" s="65"/>
      <c r="V2" s="65"/>
      <c r="W2" s="65"/>
      <c r="X2" s="65"/>
      <c r="Y2" s="65"/>
      <c r="Z2" s="65"/>
      <c r="AA2" s="65"/>
      <c r="AB2" s="65"/>
    </row>
    <row r="3" spans="1:43"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row>
    <row r="4" spans="1:43" s="10" customFormat="1" ht="18.75" x14ac:dyDescent="0.25">
      <c r="C4" s="18" t="s">
        <v>24</v>
      </c>
      <c r="D4" s="18" t="s">
        <v>53</v>
      </c>
      <c r="E4" s="18" t="s">
        <v>54</v>
      </c>
      <c r="F4" s="18" t="s">
        <v>55</v>
      </c>
      <c r="G4" s="18" t="s">
        <v>56</v>
      </c>
      <c r="H4" s="18" t="s">
        <v>57</v>
      </c>
      <c r="I4" s="18" t="s">
        <v>58</v>
      </c>
      <c r="J4" s="18" t="s">
        <v>59</v>
      </c>
      <c r="K4" s="18" t="s">
        <v>60</v>
      </c>
      <c r="L4" s="18" t="s">
        <v>61</v>
      </c>
      <c r="M4" s="18" t="s">
        <v>62</v>
      </c>
      <c r="N4" s="18" t="s">
        <v>63</v>
      </c>
      <c r="O4" s="18" t="s">
        <v>64</v>
      </c>
      <c r="P4" s="58" t="s">
        <v>95</v>
      </c>
      <c r="Q4" s="58" t="s">
        <v>65</v>
      </c>
      <c r="R4" s="18" t="s">
        <v>66</v>
      </c>
      <c r="S4" s="18" t="s">
        <v>67</v>
      </c>
      <c r="T4" s="18" t="s">
        <v>68</v>
      </c>
      <c r="U4" s="18" t="s">
        <v>96</v>
      </c>
      <c r="V4" s="18" t="s">
        <v>69</v>
      </c>
      <c r="W4" s="18" t="s">
        <v>71</v>
      </c>
      <c r="X4" s="18" t="s">
        <v>70</v>
      </c>
      <c r="Y4" s="18" t="s">
        <v>72</v>
      </c>
      <c r="Z4" s="18" t="s">
        <v>73</v>
      </c>
      <c r="AA4" s="18" t="s">
        <v>74</v>
      </c>
      <c r="AB4" s="18" t="s">
        <v>75</v>
      </c>
      <c r="AC4" s="18" t="s">
        <v>76</v>
      </c>
      <c r="AD4" s="18" t="s">
        <v>77</v>
      </c>
      <c r="AE4" s="18" t="s">
        <v>78</v>
      </c>
      <c r="AF4" s="18" t="s">
        <v>79</v>
      </c>
      <c r="AG4" s="18" t="s">
        <v>80</v>
      </c>
      <c r="AH4" s="18" t="s">
        <v>81</v>
      </c>
      <c r="AI4" s="18" t="s">
        <v>82</v>
      </c>
      <c r="AJ4" s="18" t="s">
        <v>83</v>
      </c>
      <c r="AK4" s="18" t="s">
        <v>84</v>
      </c>
      <c r="AL4" s="18" t="s">
        <v>85</v>
      </c>
      <c r="AM4" s="18" t="s">
        <v>86</v>
      </c>
      <c r="AN4" s="18" t="s">
        <v>87</v>
      </c>
      <c r="AO4" s="18" t="s">
        <v>88</v>
      </c>
      <c r="AP4" s="18" t="s">
        <v>89</v>
      </c>
      <c r="AQ4" s="18" t="s">
        <v>90</v>
      </c>
    </row>
    <row r="5" spans="1:43" x14ac:dyDescent="0.25">
      <c r="A5" s="1" t="s">
        <v>3</v>
      </c>
      <c r="B5" s="1" t="s">
        <v>4</v>
      </c>
      <c r="C5" s="19"/>
      <c r="D5" s="20">
        <v>3.11</v>
      </c>
      <c r="E5" s="21">
        <v>0.11</v>
      </c>
      <c r="F5" s="22">
        <v>44.42</v>
      </c>
      <c r="G5" s="22">
        <v>5681</v>
      </c>
      <c r="H5" s="22">
        <v>281.52</v>
      </c>
      <c r="I5" s="22">
        <v>402.41</v>
      </c>
      <c r="J5" s="22">
        <v>1055.6600000000001</v>
      </c>
      <c r="K5" s="22">
        <v>52.1</v>
      </c>
      <c r="L5" s="22">
        <v>173.44</v>
      </c>
      <c r="M5" s="22">
        <v>111.76</v>
      </c>
      <c r="N5" s="22">
        <v>85.71</v>
      </c>
      <c r="O5" s="20">
        <v>12.53</v>
      </c>
      <c r="P5" s="63">
        <v>0.19600000000000001</v>
      </c>
      <c r="Q5" s="64">
        <v>103.06</v>
      </c>
      <c r="R5" s="20">
        <v>14.25</v>
      </c>
      <c r="S5" s="20">
        <v>12.64</v>
      </c>
      <c r="T5" s="21">
        <v>0.45800000000000002</v>
      </c>
      <c r="U5" s="21">
        <v>0.17199999999999999</v>
      </c>
      <c r="V5" s="21">
        <v>6.6600000000000006E-2</v>
      </c>
      <c r="W5" s="21">
        <v>0.72299999999999998</v>
      </c>
      <c r="X5" s="20">
        <v>5.84</v>
      </c>
      <c r="Y5" s="21">
        <v>0.56100000000000005</v>
      </c>
      <c r="Z5" s="20">
        <v>1.7829999999999999</v>
      </c>
      <c r="AA5" s="21">
        <v>0.32600000000000001</v>
      </c>
      <c r="AB5" s="20">
        <v>2.2200000000000002</v>
      </c>
      <c r="AC5" s="20">
        <v>1.038</v>
      </c>
      <c r="AD5" s="21">
        <v>0.46899999999999997</v>
      </c>
      <c r="AE5" s="20">
        <v>1.7290000000000001</v>
      </c>
      <c r="AF5" s="19">
        <v>0.32700000000000001</v>
      </c>
      <c r="AG5" s="20">
        <v>2.4300000000000002</v>
      </c>
      <c r="AH5" s="21">
        <v>0.53600000000000003</v>
      </c>
      <c r="AI5" s="20">
        <v>1.595</v>
      </c>
      <c r="AJ5" s="21">
        <v>0.23799999999999999</v>
      </c>
      <c r="AK5" s="20">
        <v>1.649</v>
      </c>
      <c r="AL5" s="21">
        <v>0.25</v>
      </c>
      <c r="AM5" s="21">
        <v>0.53500000000000003</v>
      </c>
      <c r="AN5" s="21">
        <v>3.2199999999999999E-2</v>
      </c>
      <c r="AO5" s="20">
        <v>3.43</v>
      </c>
      <c r="AP5" s="21">
        <v>2.64E-2</v>
      </c>
      <c r="AQ5" s="21">
        <v>1.5699999999999999E-2</v>
      </c>
    </row>
    <row r="6" spans="1:43" x14ac:dyDescent="0.25">
      <c r="A6" s="1" t="s">
        <v>3</v>
      </c>
      <c r="B6" s="1" t="s">
        <v>5</v>
      </c>
      <c r="C6" s="19"/>
      <c r="D6" s="20">
        <v>3.03</v>
      </c>
      <c r="E6" s="21">
        <v>6.6000000000000003E-2</v>
      </c>
      <c r="F6" s="22">
        <v>44.44</v>
      </c>
      <c r="G6" s="22">
        <v>5698.85</v>
      </c>
      <c r="H6" s="22">
        <v>280.97000000000003</v>
      </c>
      <c r="I6" s="22">
        <v>400.78</v>
      </c>
      <c r="J6" s="22">
        <v>1045.26</v>
      </c>
      <c r="K6" s="22">
        <v>51.98</v>
      </c>
      <c r="L6" s="22">
        <v>172.11</v>
      </c>
      <c r="M6" s="22">
        <v>111.4</v>
      </c>
      <c r="N6" s="22">
        <v>83.85</v>
      </c>
      <c r="O6" s="20">
        <v>12.25</v>
      </c>
      <c r="P6" s="63">
        <v>0.20799999999999999</v>
      </c>
      <c r="Q6" s="64">
        <v>102.16</v>
      </c>
      <c r="R6" s="20">
        <v>14.23</v>
      </c>
      <c r="S6" s="20">
        <v>12.7</v>
      </c>
      <c r="T6" s="21">
        <v>0.46600000000000003</v>
      </c>
      <c r="U6" s="21">
        <v>0.112</v>
      </c>
      <c r="V6" s="21">
        <v>6.2700000000000006E-2</v>
      </c>
      <c r="W6" s="21">
        <v>0.70599999999999996</v>
      </c>
      <c r="X6" s="20">
        <v>6.07</v>
      </c>
      <c r="Y6" s="21">
        <v>0.55800000000000005</v>
      </c>
      <c r="Z6" s="20">
        <v>1.7569999999999999</v>
      </c>
      <c r="AA6" s="21">
        <v>0.32900000000000001</v>
      </c>
      <c r="AB6" s="20">
        <v>2.14</v>
      </c>
      <c r="AC6" s="20">
        <v>1.024</v>
      </c>
      <c r="AD6" s="21">
        <v>0.47899999999999998</v>
      </c>
      <c r="AE6" s="20">
        <v>1.726</v>
      </c>
      <c r="AF6" s="19">
        <v>0.313</v>
      </c>
      <c r="AG6" s="20">
        <v>2.4900000000000002</v>
      </c>
      <c r="AH6" s="21">
        <v>0.56299999999999994</v>
      </c>
      <c r="AI6" s="20">
        <v>1.6259999999999999</v>
      </c>
      <c r="AJ6" s="21">
        <v>0.25900000000000001</v>
      </c>
      <c r="AK6" s="20">
        <v>1.7569999999999999</v>
      </c>
      <c r="AL6" s="21">
        <v>0.249</v>
      </c>
      <c r="AM6" s="21">
        <v>0.55400000000000005</v>
      </c>
      <c r="AN6" s="21">
        <v>3.5700000000000003E-2</v>
      </c>
      <c r="AO6" s="20">
        <v>3.41</v>
      </c>
      <c r="AP6" s="21">
        <v>2.9000000000000001E-2</v>
      </c>
      <c r="AQ6" s="21">
        <v>1.7999999999999999E-2</v>
      </c>
    </row>
    <row r="7" spans="1:43" ht="14.25" customHeight="1" x14ac:dyDescent="0.25">
      <c r="A7" s="2" t="s">
        <v>3</v>
      </c>
      <c r="B7" s="2" t="s">
        <v>6</v>
      </c>
      <c r="C7" s="23"/>
      <c r="D7" s="24">
        <v>3.06</v>
      </c>
      <c r="E7" s="25">
        <v>9.2999999999999999E-2</v>
      </c>
      <c r="F7" s="26">
        <v>43.57</v>
      </c>
      <c r="G7" s="26">
        <v>5596.21</v>
      </c>
      <c r="H7" s="26">
        <v>273.3</v>
      </c>
      <c r="I7" s="26">
        <v>400.22</v>
      </c>
      <c r="J7" s="26">
        <v>1065.8900000000001</v>
      </c>
      <c r="K7" s="26">
        <v>52.84</v>
      </c>
      <c r="L7" s="26">
        <v>174.21</v>
      </c>
      <c r="M7" s="26">
        <v>112.7</v>
      </c>
      <c r="N7" s="26">
        <v>84.85</v>
      </c>
      <c r="O7" s="24">
        <v>12.38</v>
      </c>
      <c r="P7" s="24">
        <v>0.186</v>
      </c>
      <c r="Q7" s="26">
        <v>99.83</v>
      </c>
      <c r="R7" s="24">
        <v>13.82</v>
      </c>
      <c r="S7" s="24">
        <v>12.44</v>
      </c>
      <c r="T7" s="25">
        <v>0.46400000000000002</v>
      </c>
      <c r="U7" s="25">
        <v>0.21099999999999999</v>
      </c>
      <c r="V7" s="25">
        <v>6.0199999999999997E-2</v>
      </c>
      <c r="W7" s="25">
        <v>0.77700000000000002</v>
      </c>
      <c r="X7" s="24">
        <v>5.87</v>
      </c>
      <c r="Y7" s="25">
        <v>0.55200000000000005</v>
      </c>
      <c r="Z7" s="24">
        <v>1.76</v>
      </c>
      <c r="AA7" s="25">
        <v>0.33700000000000002</v>
      </c>
      <c r="AB7" s="24">
        <v>2.15</v>
      </c>
      <c r="AC7" s="24">
        <v>0.97499999999999998</v>
      </c>
      <c r="AD7" s="25">
        <v>0.45600000000000002</v>
      </c>
      <c r="AE7" s="24">
        <v>1.67</v>
      </c>
      <c r="AF7" s="23">
        <v>0.311</v>
      </c>
      <c r="AG7" s="24">
        <v>2.38</v>
      </c>
      <c r="AH7" s="25">
        <v>0.51700000000000002</v>
      </c>
      <c r="AI7" s="24">
        <v>1.53</v>
      </c>
      <c r="AJ7" s="25">
        <v>0.23200000000000001</v>
      </c>
      <c r="AK7" s="24">
        <v>1.57</v>
      </c>
      <c r="AL7" s="25">
        <v>0.248</v>
      </c>
      <c r="AM7" s="25">
        <v>0.50600000000000001</v>
      </c>
      <c r="AN7" s="25">
        <v>3.4799999999999998E-2</v>
      </c>
      <c r="AO7" s="24">
        <v>3.31</v>
      </c>
      <c r="AP7" s="21">
        <v>2.9600000000000001E-2</v>
      </c>
      <c r="AQ7" s="21">
        <v>1.7299999999999999E-2</v>
      </c>
    </row>
    <row r="8" spans="1:43" x14ac:dyDescent="0.25">
      <c r="A8" s="1" t="s">
        <v>3</v>
      </c>
      <c r="B8" s="1" t="s">
        <v>7</v>
      </c>
      <c r="C8" s="19"/>
      <c r="D8" s="20">
        <v>3.06</v>
      </c>
      <c r="E8" s="21">
        <v>9.9000000000000005E-2</v>
      </c>
      <c r="F8" s="22">
        <v>43.98</v>
      </c>
      <c r="G8" s="22">
        <v>5599.57</v>
      </c>
      <c r="H8" s="22">
        <v>270.95</v>
      </c>
      <c r="I8" s="22">
        <v>397.39</v>
      </c>
      <c r="J8" s="22">
        <v>1065.56</v>
      </c>
      <c r="K8" s="22">
        <v>52.41</v>
      </c>
      <c r="L8" s="22">
        <v>171.41</v>
      </c>
      <c r="M8" s="22">
        <v>111.7</v>
      </c>
      <c r="N8" s="22">
        <v>85.89</v>
      </c>
      <c r="O8" s="20">
        <v>12.22</v>
      </c>
      <c r="P8" s="63">
        <v>0.20100000000000001</v>
      </c>
      <c r="Q8" s="64">
        <v>98.41</v>
      </c>
      <c r="R8" s="20">
        <v>13.93</v>
      </c>
      <c r="S8" s="20">
        <v>12.26</v>
      </c>
      <c r="T8" s="21">
        <v>0.46300000000000002</v>
      </c>
      <c r="U8" s="21">
        <v>0.111</v>
      </c>
      <c r="V8" s="21">
        <v>0.10249999999999999</v>
      </c>
      <c r="W8" s="21">
        <v>0.72599999999999998</v>
      </c>
      <c r="X8" s="20">
        <v>5.8</v>
      </c>
      <c r="Y8" s="21">
        <v>0.54700000000000004</v>
      </c>
      <c r="Z8" s="20">
        <v>1.74</v>
      </c>
      <c r="AA8" s="21">
        <v>0.32400000000000001</v>
      </c>
      <c r="AB8" s="20">
        <v>2.21</v>
      </c>
      <c r="AC8" s="20">
        <v>0.95899999999999996</v>
      </c>
      <c r="AD8" s="21">
        <v>0.495</v>
      </c>
      <c r="AE8" s="20">
        <v>1.7</v>
      </c>
      <c r="AF8" s="19">
        <v>0.31900000000000001</v>
      </c>
      <c r="AG8" s="20">
        <v>2.5</v>
      </c>
      <c r="AH8" s="21">
        <v>0.53600000000000003</v>
      </c>
      <c r="AI8" s="20">
        <v>1.58</v>
      </c>
      <c r="AJ8" s="21">
        <v>0.23200000000000001</v>
      </c>
      <c r="AK8" s="20">
        <v>1.5580000000000001</v>
      </c>
      <c r="AL8" s="21">
        <v>0.23699999999999999</v>
      </c>
      <c r="AM8" s="21">
        <v>0.53100000000000003</v>
      </c>
      <c r="AN8" s="21">
        <v>3.6600000000000001E-2</v>
      </c>
      <c r="AO8" s="20">
        <v>3.22</v>
      </c>
      <c r="AP8" s="21">
        <v>2.9000000000000001E-2</v>
      </c>
      <c r="AQ8" s="21">
        <v>1.4800000000000001E-2</v>
      </c>
    </row>
    <row r="9" spans="1:43" x14ac:dyDescent="0.25">
      <c r="A9" s="1" t="s">
        <v>3</v>
      </c>
      <c r="B9" s="1" t="s">
        <v>8</v>
      </c>
      <c r="C9" s="19"/>
      <c r="D9" s="20">
        <v>3.14</v>
      </c>
      <c r="E9" s="21">
        <v>8.7999999999999995E-2</v>
      </c>
      <c r="F9" s="22">
        <v>43.98</v>
      </c>
      <c r="G9" s="22">
        <v>5646.84</v>
      </c>
      <c r="H9" s="22">
        <v>271.73</v>
      </c>
      <c r="I9" s="22">
        <v>399.72</v>
      </c>
      <c r="J9" s="22">
        <v>1078.31</v>
      </c>
      <c r="K9" s="22">
        <v>52</v>
      </c>
      <c r="L9" s="22">
        <v>171.41</v>
      </c>
      <c r="M9" s="22">
        <v>110.38</v>
      </c>
      <c r="N9" s="22">
        <v>84.36</v>
      </c>
      <c r="O9" s="20">
        <v>12</v>
      </c>
      <c r="P9" s="63">
        <v>0.184</v>
      </c>
      <c r="Q9" s="64">
        <v>99.93</v>
      </c>
      <c r="R9" s="20">
        <v>13.93</v>
      </c>
      <c r="S9" s="20">
        <v>12.23</v>
      </c>
      <c r="T9" s="21">
        <v>0.45600000000000002</v>
      </c>
      <c r="U9" s="21">
        <v>0.129</v>
      </c>
      <c r="V9" s="21">
        <v>6.4899999999999999E-2</v>
      </c>
      <c r="W9" s="21">
        <v>0.73799999999999999</v>
      </c>
      <c r="X9" s="20">
        <v>6</v>
      </c>
      <c r="Y9" s="21">
        <v>0.56499999999999995</v>
      </c>
      <c r="Z9" s="20">
        <v>1.75</v>
      </c>
      <c r="AA9" s="21">
        <v>0.33300000000000002</v>
      </c>
      <c r="AB9" s="20">
        <v>2.12</v>
      </c>
      <c r="AC9" s="20">
        <v>1.038</v>
      </c>
      <c r="AD9" s="21">
        <v>0.46500000000000002</v>
      </c>
      <c r="AE9" s="20">
        <v>1.71</v>
      </c>
      <c r="AF9" s="19">
        <v>0.314</v>
      </c>
      <c r="AG9" s="20">
        <v>2.4</v>
      </c>
      <c r="AH9" s="21">
        <v>0.52300000000000002</v>
      </c>
      <c r="AI9" s="20">
        <v>1.53</v>
      </c>
      <c r="AJ9" s="21">
        <v>0.23</v>
      </c>
      <c r="AK9" s="20">
        <v>1.58</v>
      </c>
      <c r="AL9" s="21">
        <v>0.24199999999999999</v>
      </c>
      <c r="AM9" s="21">
        <v>0.50800000000000001</v>
      </c>
      <c r="AN9" s="21">
        <v>3.7199999999999997E-2</v>
      </c>
      <c r="AO9" s="20">
        <v>3.09</v>
      </c>
      <c r="AP9" s="21">
        <v>2.5700000000000001E-2</v>
      </c>
      <c r="AQ9" s="21">
        <v>1.5599999999999999E-2</v>
      </c>
    </row>
    <row r="10" spans="1:43" x14ac:dyDescent="0.25">
      <c r="A10" s="1" t="s">
        <v>3</v>
      </c>
      <c r="B10" s="1" t="s">
        <v>9</v>
      </c>
      <c r="C10" s="19"/>
      <c r="D10" s="20">
        <v>3.14</v>
      </c>
      <c r="E10" s="21">
        <v>0.10299999999999999</v>
      </c>
      <c r="F10" s="22">
        <v>44.44</v>
      </c>
      <c r="G10" s="22">
        <v>5726.77</v>
      </c>
      <c r="H10" s="22">
        <v>276.93</v>
      </c>
      <c r="I10" s="22">
        <v>408.17</v>
      </c>
      <c r="J10" s="22">
        <v>1084.17</v>
      </c>
      <c r="K10" s="22">
        <v>53.1</v>
      </c>
      <c r="L10" s="22">
        <v>175.18</v>
      </c>
      <c r="M10" s="22">
        <v>111.97</v>
      </c>
      <c r="N10" s="22">
        <v>82.49</v>
      </c>
      <c r="O10" s="20">
        <v>12.4</v>
      </c>
      <c r="P10" s="63">
        <v>0.188</v>
      </c>
      <c r="Q10" s="64">
        <v>100.64</v>
      </c>
      <c r="R10" s="20">
        <v>13.98</v>
      </c>
      <c r="S10" s="20">
        <v>12.42</v>
      </c>
      <c r="T10" s="21">
        <v>0.45600000000000002</v>
      </c>
      <c r="U10" s="21">
        <v>0.14299999999999999</v>
      </c>
      <c r="V10" s="21">
        <v>6.3799999999999996E-2</v>
      </c>
      <c r="W10" s="21">
        <v>0.77200000000000002</v>
      </c>
      <c r="X10" s="20">
        <v>6.01</v>
      </c>
      <c r="Y10" s="21">
        <v>0.56299999999999994</v>
      </c>
      <c r="Z10" s="20">
        <v>1.77</v>
      </c>
      <c r="AA10" s="21">
        <v>0.33700000000000002</v>
      </c>
      <c r="AB10" s="20">
        <v>2.2599999999999998</v>
      </c>
      <c r="AC10" s="20">
        <v>1.05</v>
      </c>
      <c r="AD10" s="21">
        <v>0.46800000000000003</v>
      </c>
      <c r="AE10" s="20">
        <v>1.67</v>
      </c>
      <c r="AF10" s="19">
        <v>0.316</v>
      </c>
      <c r="AG10" s="20">
        <v>2.41</v>
      </c>
      <c r="AH10" s="21">
        <v>0.55500000000000005</v>
      </c>
      <c r="AI10" s="20">
        <v>1.6</v>
      </c>
      <c r="AJ10" s="21">
        <v>0.22900000000000001</v>
      </c>
      <c r="AK10" s="20">
        <v>1.64</v>
      </c>
      <c r="AL10" s="21">
        <v>0.23400000000000001</v>
      </c>
      <c r="AM10" s="21">
        <v>0.51600000000000001</v>
      </c>
      <c r="AN10" s="21">
        <v>3.6600000000000001E-2</v>
      </c>
      <c r="AO10" s="20">
        <v>3.32</v>
      </c>
      <c r="AP10" s="21">
        <v>3.2199999999999999E-2</v>
      </c>
      <c r="AQ10" s="21">
        <v>1.52E-2</v>
      </c>
    </row>
    <row r="11" spans="1:43" s="4" customFormat="1" ht="14.25" customHeight="1" x14ac:dyDescent="0.25">
      <c r="A11" s="3" t="s">
        <v>10</v>
      </c>
      <c r="B11" s="3"/>
      <c r="C11" s="24"/>
      <c r="D11" s="24">
        <v>3.09</v>
      </c>
      <c r="E11" s="25">
        <v>9.3166666666666662E-2</v>
      </c>
      <c r="F11" s="26">
        <v>44.138333333333328</v>
      </c>
      <c r="G11" s="26">
        <v>5658.2066666666678</v>
      </c>
      <c r="H11" s="26">
        <v>275.90000000000003</v>
      </c>
      <c r="I11" s="26">
        <v>401.44833333333332</v>
      </c>
      <c r="J11" s="26">
        <v>1065.8083333333334</v>
      </c>
      <c r="K11" s="26">
        <v>52.405000000000008</v>
      </c>
      <c r="L11" s="26">
        <v>172.96</v>
      </c>
      <c r="M11" s="26">
        <v>111.65166666666669</v>
      </c>
      <c r="N11" s="26">
        <v>84.525000000000006</v>
      </c>
      <c r="O11" s="24">
        <v>12.296666666666667</v>
      </c>
      <c r="P11" s="24">
        <f>AVERAGE(P5:P10)</f>
        <v>0.19383333333333333</v>
      </c>
      <c r="Q11" s="26">
        <v>100.67166666666668</v>
      </c>
      <c r="R11" s="24">
        <v>14.023333333333333</v>
      </c>
      <c r="S11" s="24">
        <v>12.448333333333332</v>
      </c>
      <c r="T11" s="25">
        <v>0.46050000000000008</v>
      </c>
      <c r="U11" s="25">
        <v>0.14633333333333334</v>
      </c>
      <c r="V11" s="25">
        <v>7.0116666666666674E-2</v>
      </c>
      <c r="W11" s="25">
        <v>0.7403333333333334</v>
      </c>
      <c r="X11" s="24">
        <v>5.9316666666666675</v>
      </c>
      <c r="Y11" s="25">
        <v>0.55766666666666664</v>
      </c>
      <c r="Z11" s="24">
        <v>1.7599999999999998</v>
      </c>
      <c r="AA11" s="25">
        <v>0.33100000000000002</v>
      </c>
      <c r="AB11" s="24">
        <v>2.1833333333333331</v>
      </c>
      <c r="AC11" s="24">
        <v>1.014</v>
      </c>
      <c r="AD11" s="25">
        <v>0.47199999999999998</v>
      </c>
      <c r="AE11" s="24">
        <v>1.7008333333333334</v>
      </c>
      <c r="AF11" s="25">
        <v>0.31666666666666671</v>
      </c>
      <c r="AG11" s="24">
        <v>2.4350000000000001</v>
      </c>
      <c r="AH11" s="25">
        <v>0.53833333333333344</v>
      </c>
      <c r="AI11" s="24">
        <v>1.5768333333333333</v>
      </c>
      <c r="AJ11" s="25">
        <v>0.23666666666666669</v>
      </c>
      <c r="AK11" s="24">
        <v>1.6256666666666668</v>
      </c>
      <c r="AL11" s="25">
        <v>0.24333333333333332</v>
      </c>
      <c r="AM11" s="25">
        <v>0.52500000000000002</v>
      </c>
      <c r="AN11" s="25">
        <v>3.5299999999999998E-2</v>
      </c>
      <c r="AO11" s="24">
        <v>3.2966666666666669</v>
      </c>
      <c r="AP11" s="21">
        <v>2.8649999999999998E-2</v>
      </c>
      <c r="AQ11" s="21">
        <v>1.61E-2</v>
      </c>
    </row>
    <row r="12" spans="1:43" x14ac:dyDescent="0.25">
      <c r="A12" s="1" t="s">
        <v>2</v>
      </c>
      <c r="C12" s="19"/>
      <c r="D12" s="22">
        <v>1.50407120241065</v>
      </c>
      <c r="E12" s="22">
        <v>16.480889371591658</v>
      </c>
      <c r="F12" s="22">
        <v>0.80706623258610766</v>
      </c>
      <c r="G12" s="22">
        <v>0.94460860125496049</v>
      </c>
      <c r="H12" s="22">
        <v>1.6767118482694208</v>
      </c>
      <c r="I12" s="22">
        <v>0.91536865012606017</v>
      </c>
      <c r="J12" s="22">
        <v>1.3392639432440296</v>
      </c>
      <c r="K12" s="22">
        <v>0.89907098090861426</v>
      </c>
      <c r="L12" s="22">
        <v>0.90493230642135902</v>
      </c>
      <c r="M12" s="22">
        <v>0.68149915307335041</v>
      </c>
      <c r="N12" s="22">
        <v>1.4962268343243903</v>
      </c>
      <c r="O12" s="22">
        <v>1.4912639143532851</v>
      </c>
      <c r="P12" s="64">
        <v>5.1136689714132402</v>
      </c>
      <c r="Q12" s="64">
        <v>1.6795110121286447</v>
      </c>
      <c r="R12" s="22">
        <v>1.2544567168678209</v>
      </c>
      <c r="S12" s="22">
        <v>1.5413846286094599</v>
      </c>
      <c r="T12" s="22">
        <v>0.9490455323957514</v>
      </c>
      <c r="U12" s="22">
        <v>26.606468618604413</v>
      </c>
      <c r="V12" s="22">
        <v>22.832551900809072</v>
      </c>
      <c r="W12" s="22">
        <v>3.8382653702735143</v>
      </c>
      <c r="X12" s="22">
        <v>1.8388059865353283</v>
      </c>
      <c r="Y12" s="22">
        <v>1.2406289361979241</v>
      </c>
      <c r="Z12" s="22">
        <v>0.85718282571118598</v>
      </c>
      <c r="AA12" s="22">
        <v>1.6766691148654527</v>
      </c>
      <c r="AB12" s="22">
        <v>2.5030719428299859</v>
      </c>
      <c r="AC12" s="22">
        <v>3.7146904981024278</v>
      </c>
      <c r="AD12" s="22">
        <v>2.8550644962581364</v>
      </c>
      <c r="AE12" s="22">
        <v>1.5360691928901598</v>
      </c>
      <c r="AF12" s="22">
        <v>1.8159038865556076</v>
      </c>
      <c r="AG12" s="22">
        <v>2.0244365575139636</v>
      </c>
      <c r="AH12" s="22">
        <v>3.3097698391514592</v>
      </c>
      <c r="AI12" s="22">
        <v>2.4856122261938944</v>
      </c>
      <c r="AJ12" s="22">
        <v>4.8077501408024128</v>
      </c>
      <c r="AK12" s="22">
        <v>4.58356777402419</v>
      </c>
      <c r="AL12" s="22">
        <v>2.7710537662444454</v>
      </c>
      <c r="AM12" s="22">
        <v>3.5204617301784173</v>
      </c>
      <c r="AN12" s="22">
        <v>5.544018637614994</v>
      </c>
      <c r="AO12" s="22">
        <v>3.8353404689891755</v>
      </c>
      <c r="AP12" s="22">
        <v>8.1879490222201934</v>
      </c>
      <c r="AQ12" s="22">
        <v>7.8369243704782594</v>
      </c>
    </row>
    <row r="13" spans="1:43" x14ac:dyDescent="0.25">
      <c r="A13" s="1" t="s">
        <v>11</v>
      </c>
      <c r="C13" s="19"/>
      <c r="D13" s="22">
        <v>4.4228694714131613</v>
      </c>
      <c r="E13" s="22">
        <v>14.132379248658317</v>
      </c>
      <c r="F13" s="22">
        <v>3.8288713514329955</v>
      </c>
      <c r="G13" s="22">
        <v>4.7548339815559926</v>
      </c>
      <c r="H13" s="22">
        <v>3.5985260360033822</v>
      </c>
      <c r="I13" s="22">
        <v>4.9022497706222055</v>
      </c>
      <c r="J13" s="22">
        <v>6.4287668983635262</v>
      </c>
      <c r="K13" s="22">
        <v>3.7623636421461049</v>
      </c>
      <c r="L13" s="22">
        <v>3.6087341967314215</v>
      </c>
      <c r="M13" s="22">
        <v>6.7247839261990405</v>
      </c>
      <c r="N13" s="22">
        <v>13.199250714778662</v>
      </c>
      <c r="O13" s="22">
        <v>3.5375440498780164</v>
      </c>
      <c r="P13" s="64">
        <v>15</v>
      </c>
      <c r="Q13" s="64">
        <v>4.1223118057050145</v>
      </c>
      <c r="R13" s="22">
        <v>4.8847159496077968</v>
      </c>
      <c r="S13" s="22">
        <v>6.3194537421341543</v>
      </c>
      <c r="T13" s="22">
        <v>4.3792978646398835</v>
      </c>
      <c r="U13" s="22">
        <v>15.831435079726649</v>
      </c>
      <c r="V13" s="22">
        <v>6.4891846921797001</v>
      </c>
      <c r="W13" s="22">
        <v>5.4254840162089142</v>
      </c>
      <c r="X13" s="22">
        <v>6.4905872436077541</v>
      </c>
      <c r="Y13" s="22">
        <v>6.3359234907352056</v>
      </c>
      <c r="Z13" s="22">
        <v>6.1837121212121211</v>
      </c>
      <c r="AA13" s="22">
        <v>6.1430010070493442</v>
      </c>
      <c r="AB13" s="22">
        <v>6.0305343511450396</v>
      </c>
      <c r="AC13" s="22">
        <v>7.0677186061801445</v>
      </c>
      <c r="AD13" s="22">
        <v>6.5324858757062145</v>
      </c>
      <c r="AE13" s="22">
        <v>6.8593826555610002</v>
      </c>
      <c r="AF13" s="22">
        <v>6.3157894736842097</v>
      </c>
      <c r="AG13" s="22">
        <v>7.186858316221767</v>
      </c>
      <c r="AH13" s="22">
        <v>7.3993808049535588</v>
      </c>
      <c r="AI13" s="22">
        <v>6.96543705739351</v>
      </c>
      <c r="AJ13" s="22">
        <v>5.9859154929577461</v>
      </c>
      <c r="AK13" s="22">
        <v>5.8027475907320065</v>
      </c>
      <c r="AL13" s="22">
        <v>7.1232876712328776</v>
      </c>
      <c r="AM13" s="22">
        <v>8.2539682539682531</v>
      </c>
      <c r="AN13" s="22">
        <v>11.61473087818697</v>
      </c>
      <c r="AO13" s="22">
        <v>10.768452982810919</v>
      </c>
      <c r="AP13" s="22">
        <v>8.318789994182664</v>
      </c>
      <c r="AQ13" s="22">
        <v>9.0062111801242217</v>
      </c>
    </row>
    <row r="14" spans="1:43" x14ac:dyDescent="0.25">
      <c r="A14" s="1" t="s">
        <v>28</v>
      </c>
      <c r="C14" s="19"/>
      <c r="D14" s="21">
        <v>3.1599999999999996E-2</v>
      </c>
      <c r="E14" s="21">
        <v>1.1635000000000001E-2</v>
      </c>
      <c r="F14" s="21">
        <v>5.3916666666666668E-2</v>
      </c>
      <c r="G14" s="21">
        <v>0.24516666666666664</v>
      </c>
      <c r="H14" s="21">
        <v>2.0816666666666664E-2</v>
      </c>
      <c r="I14" s="21">
        <v>0.45250000000000007</v>
      </c>
      <c r="J14" s="21">
        <v>0.3033333333333334</v>
      </c>
      <c r="K14" s="21">
        <v>1.8366666666666667E-2</v>
      </c>
      <c r="L14" s="21">
        <v>4.4150000000000002E-2</v>
      </c>
      <c r="M14" s="21">
        <v>2.945E-2</v>
      </c>
      <c r="N14" s="21">
        <v>0.17133333333333334</v>
      </c>
      <c r="O14" s="21">
        <v>3.4200000000000001E-2</v>
      </c>
      <c r="P14" s="5">
        <v>5.94E-3</v>
      </c>
      <c r="Q14" s="27">
        <v>5.1550000000000007E-3</v>
      </c>
      <c r="R14" s="21">
        <v>1.3850000000000002E-3</v>
      </c>
      <c r="S14" s="21">
        <v>2.6516666666666668E-3</v>
      </c>
      <c r="T14" s="21">
        <v>8.516666666666668E-4</v>
      </c>
      <c r="U14" s="21">
        <v>1.7716666666666669E-2</v>
      </c>
      <c r="V14" s="21">
        <v>1.3133333333333332E-3</v>
      </c>
      <c r="W14" s="21">
        <v>1.3011666666666666E-2</v>
      </c>
      <c r="X14" s="21">
        <v>7.2160000000000002E-3</v>
      </c>
      <c r="Y14" s="21">
        <v>7.6999999999999985E-4</v>
      </c>
      <c r="Z14" s="21">
        <v>3.8999999999999994E-4</v>
      </c>
      <c r="AA14" s="21">
        <v>4.4000000000000002E-4</v>
      </c>
      <c r="AB14" s="21">
        <v>1.7224999999999999E-3</v>
      </c>
      <c r="AC14" s="21">
        <v>2.8939999999999999E-3</v>
      </c>
      <c r="AD14" s="21">
        <v>8.9999999999999998E-4</v>
      </c>
      <c r="AE14" s="21">
        <v>3.7533333333333329E-3</v>
      </c>
      <c r="AF14" s="21">
        <v>4.3400000000000003E-4</v>
      </c>
      <c r="AG14" s="19">
        <v>0</v>
      </c>
      <c r="AH14" s="27">
        <v>5.9200000000000008E-4</v>
      </c>
      <c r="AI14" s="27">
        <v>1.415E-3</v>
      </c>
      <c r="AJ14" s="19">
        <v>2.8000000000000003E-4</v>
      </c>
      <c r="AK14" s="19">
        <v>1.635E-3</v>
      </c>
      <c r="AL14" s="19">
        <v>3.2800000000000006E-4</v>
      </c>
      <c r="AM14" s="19">
        <v>1.0400000000000001E-3</v>
      </c>
      <c r="AN14" s="19">
        <v>4.8333333333333328E-4</v>
      </c>
      <c r="AO14" s="19">
        <v>2.0599999999999998E-3</v>
      </c>
      <c r="AP14" s="19">
        <v>0</v>
      </c>
      <c r="AQ14" s="19">
        <v>0</v>
      </c>
    </row>
    <row r="15" spans="1:43" ht="14.25" customHeight="1" x14ac:dyDescent="0.25">
      <c r="A15" s="16" t="s">
        <v>29</v>
      </c>
      <c r="B15" s="16" t="s">
        <v>42</v>
      </c>
      <c r="C15" s="19"/>
      <c r="D15" s="28">
        <v>3</v>
      </c>
      <c r="E15" s="28">
        <v>0.1</v>
      </c>
      <c r="F15" s="29">
        <v>43</v>
      </c>
      <c r="G15" s="29">
        <v>5400</v>
      </c>
      <c r="H15" s="29">
        <v>326</v>
      </c>
      <c r="I15" s="29">
        <v>392</v>
      </c>
      <c r="J15" s="29">
        <v>1471.4777740104309</v>
      </c>
      <c r="K15" s="29">
        <v>52</v>
      </c>
      <c r="L15" s="29">
        <v>178</v>
      </c>
      <c r="M15" s="29">
        <v>119</v>
      </c>
      <c r="N15" s="29">
        <v>78</v>
      </c>
      <c r="O15" s="30">
        <v>15</v>
      </c>
      <c r="P15" s="27">
        <v>0.19700000000000001</v>
      </c>
      <c r="Q15" s="29">
        <v>109</v>
      </c>
      <c r="R15" s="30">
        <v>14.3</v>
      </c>
      <c r="S15" s="30">
        <v>14</v>
      </c>
      <c r="T15" s="28">
        <v>0.52</v>
      </c>
      <c r="U15" s="28">
        <v>0.14000000000000001</v>
      </c>
      <c r="V15" s="31">
        <v>8.5999999999999993E-2</v>
      </c>
      <c r="W15" s="28">
        <v>2.2999999999999998</v>
      </c>
      <c r="X15" s="30">
        <v>6.5</v>
      </c>
      <c r="Y15" s="28">
        <v>0.60899999999999999</v>
      </c>
      <c r="Z15" s="28">
        <v>1.89</v>
      </c>
      <c r="AA15" s="28">
        <v>0.37</v>
      </c>
      <c r="AB15" s="30">
        <v>2.37</v>
      </c>
      <c r="AC15" s="28">
        <v>1.0900000000000001</v>
      </c>
      <c r="AD15" s="28">
        <v>0.51700000000000002</v>
      </c>
      <c r="AE15" s="28">
        <v>1.85</v>
      </c>
      <c r="AF15" s="28">
        <v>0.35</v>
      </c>
      <c r="AG15" s="30">
        <v>2.5499999999999998</v>
      </c>
      <c r="AH15" s="28">
        <v>0.56000000000000005</v>
      </c>
      <c r="AI15" s="28">
        <v>1.7</v>
      </c>
      <c r="AJ15" s="28">
        <v>0.24</v>
      </c>
      <c r="AK15" s="28">
        <v>1.64</v>
      </c>
      <c r="AL15" s="28">
        <v>0.248</v>
      </c>
      <c r="AM15" s="28">
        <v>0.56999999999999995</v>
      </c>
      <c r="AN15" s="28">
        <v>3.5999999999999997E-2</v>
      </c>
      <c r="AO15" s="30">
        <v>3.7</v>
      </c>
      <c r="AP15" s="32">
        <v>0.03</v>
      </c>
      <c r="AQ15" s="32">
        <v>2.3E-2</v>
      </c>
    </row>
    <row r="16" spans="1:43" s="17" customFormat="1" ht="14.25" customHeight="1" x14ac:dyDescent="0.25">
      <c r="A16" s="16" t="s">
        <v>30</v>
      </c>
      <c r="C16" s="28"/>
      <c r="D16" s="29">
        <f>(D11-D15)/D15*100</f>
        <v>2.9999999999999956</v>
      </c>
      <c r="E16" s="29">
        <f>(E11-E15)/E15*100</f>
        <v>-6.8333333333333437</v>
      </c>
      <c r="F16" s="29">
        <f t="shared" ref="F16:AQ16" si="0">(F11-F15)/F15*100</f>
        <v>2.6472868217054146</v>
      </c>
      <c r="G16" s="29">
        <f t="shared" si="0"/>
        <v>4.7816049382716264</v>
      </c>
      <c r="H16" s="29">
        <f t="shared" si="0"/>
        <v>-15.368098159509191</v>
      </c>
      <c r="I16" s="29">
        <f t="shared" si="0"/>
        <v>2.4102891156462558</v>
      </c>
      <c r="J16" s="29">
        <f>(J11-J15)/J15*100</f>
        <v>-27.568845948074909</v>
      </c>
      <c r="K16" s="29">
        <f t="shared" si="0"/>
        <v>0.77884615384616973</v>
      </c>
      <c r="L16" s="29">
        <f t="shared" si="0"/>
        <v>-2.8314606741572987</v>
      </c>
      <c r="M16" s="29">
        <f t="shared" si="0"/>
        <v>-6.1750700280111888</v>
      </c>
      <c r="N16" s="29">
        <f t="shared" si="0"/>
        <v>8.3653846153846239</v>
      </c>
      <c r="O16" s="29">
        <f>(O11-O15)/O15*100</f>
        <v>-18.022222222222219</v>
      </c>
      <c r="P16" s="29">
        <f>(P11-P15)/P15*100</f>
        <v>-1.607445008460243</v>
      </c>
      <c r="Q16" s="29">
        <f t="shared" si="0"/>
        <v>-7.6406727828746055</v>
      </c>
      <c r="R16" s="29">
        <f t="shared" si="0"/>
        <v>-1.9347319347319389</v>
      </c>
      <c r="S16" s="29">
        <f t="shared" si="0"/>
        <v>-11.083333333333341</v>
      </c>
      <c r="T16" s="29">
        <f t="shared" si="0"/>
        <v>-11.442307692307681</v>
      </c>
      <c r="U16" s="29">
        <f t="shared" si="0"/>
        <v>4.5238095238095211</v>
      </c>
      <c r="V16" s="29">
        <f t="shared" si="0"/>
        <v>-18.468992248062001</v>
      </c>
      <c r="W16" s="29">
        <f t="shared" si="0"/>
        <v>-67.811594202898533</v>
      </c>
      <c r="X16" s="29">
        <f t="shared" si="0"/>
        <v>-8.7435897435897303</v>
      </c>
      <c r="Y16" s="29">
        <f t="shared" si="0"/>
        <v>-8.429118773946362</v>
      </c>
      <c r="Z16" s="29">
        <f t="shared" si="0"/>
        <v>-6.8783068783068853</v>
      </c>
      <c r="AA16" s="29">
        <f t="shared" si="0"/>
        <v>-10.540540540540535</v>
      </c>
      <c r="AB16" s="29">
        <f t="shared" si="0"/>
        <v>-7.8762306610408004</v>
      </c>
      <c r="AC16" s="29">
        <f t="shared" si="0"/>
        <v>-6.9724770642201896</v>
      </c>
      <c r="AD16" s="29">
        <f t="shared" si="0"/>
        <v>-8.7040618955512645</v>
      </c>
      <c r="AE16" s="29">
        <f t="shared" si="0"/>
        <v>-8.063063063063062</v>
      </c>
      <c r="AF16" s="29">
        <f t="shared" si="0"/>
        <v>-9.523809523809506</v>
      </c>
      <c r="AG16" s="29">
        <f t="shared" si="0"/>
        <v>-4.5098039215686185</v>
      </c>
      <c r="AH16" s="29">
        <f t="shared" si="0"/>
        <v>-3.8690476190476089</v>
      </c>
      <c r="AI16" s="29">
        <f t="shared" si="0"/>
        <v>-7.2450980392156845</v>
      </c>
      <c r="AJ16" s="29">
        <f t="shared" si="0"/>
        <v>-1.3888888888888749</v>
      </c>
      <c r="AK16" s="29">
        <f t="shared" si="0"/>
        <v>-0.87398373983738342</v>
      </c>
      <c r="AL16" s="29">
        <f t="shared" si="0"/>
        <v>-1.8817204301075321</v>
      </c>
      <c r="AM16" s="29">
        <f t="shared" si="0"/>
        <v>-7.8947368421052513</v>
      </c>
      <c r="AN16" s="29">
        <f t="shared" si="0"/>
        <v>-1.9444444444444424</v>
      </c>
      <c r="AO16" s="29">
        <f t="shared" si="0"/>
        <v>-10.900900900900901</v>
      </c>
      <c r="AP16" s="29">
        <f t="shared" si="0"/>
        <v>-4.5000000000000018</v>
      </c>
      <c r="AQ16" s="29">
        <f t="shared" si="0"/>
        <v>-30</v>
      </c>
    </row>
    <row r="17" spans="1:43" x14ac:dyDescent="0.25">
      <c r="C17" s="19"/>
      <c r="D17" s="21"/>
      <c r="E17" s="21"/>
      <c r="F17" s="21"/>
      <c r="G17" s="21"/>
      <c r="H17" s="21"/>
      <c r="I17" s="21"/>
      <c r="J17" s="21"/>
      <c r="K17" s="21"/>
      <c r="L17" s="21"/>
      <c r="M17" s="21"/>
      <c r="N17" s="21"/>
      <c r="O17" s="21"/>
      <c r="P17" s="27"/>
      <c r="Q17" s="27"/>
      <c r="R17" s="21"/>
      <c r="S17" s="21"/>
      <c r="T17" s="21"/>
      <c r="U17" s="21"/>
      <c r="V17" s="21"/>
      <c r="W17" s="21"/>
      <c r="X17" s="21"/>
      <c r="Y17" s="21"/>
      <c r="Z17" s="21"/>
      <c r="AA17" s="21"/>
      <c r="AB17" s="21"/>
      <c r="AC17" s="21"/>
      <c r="AD17" s="21"/>
      <c r="AE17" s="21"/>
      <c r="AF17" s="21"/>
      <c r="AG17" s="33"/>
      <c r="AH17" s="21"/>
      <c r="AI17" s="21"/>
      <c r="AJ17" s="21"/>
      <c r="AK17" s="21"/>
      <c r="AL17" s="21"/>
      <c r="AM17" s="21"/>
      <c r="AN17" s="21"/>
      <c r="AO17" s="21"/>
      <c r="AP17" s="21"/>
      <c r="AQ17" s="21"/>
    </row>
    <row r="18" spans="1:43" x14ac:dyDescent="0.25">
      <c r="A18" s="1" t="s">
        <v>43</v>
      </c>
      <c r="C18" s="19"/>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33"/>
      <c r="AH18" s="21"/>
      <c r="AI18" s="21"/>
      <c r="AJ18" s="21"/>
      <c r="AK18" s="21"/>
      <c r="AL18" s="21"/>
      <c r="AM18" s="21"/>
      <c r="AN18" s="21"/>
      <c r="AO18" s="21"/>
      <c r="AP18" s="21"/>
      <c r="AQ18" s="21"/>
    </row>
    <row r="19" spans="1:43" x14ac:dyDescent="0.25">
      <c r="A19" s="1" t="s">
        <v>44</v>
      </c>
      <c r="C19" s="19"/>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33"/>
      <c r="AG19" s="21"/>
      <c r="AH19" s="21"/>
      <c r="AI19" s="21"/>
      <c r="AJ19" s="21"/>
      <c r="AK19" s="21"/>
      <c r="AL19" s="21"/>
      <c r="AM19" s="21"/>
      <c r="AN19" s="21"/>
      <c r="AO19" s="21"/>
      <c r="AP19" s="21"/>
    </row>
    <row r="20" spans="1:43" x14ac:dyDescent="0.25">
      <c r="C20" s="19"/>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33"/>
      <c r="AG20" s="21"/>
      <c r="AH20" s="21"/>
      <c r="AI20" s="21"/>
      <c r="AJ20" s="21"/>
      <c r="AK20" s="21"/>
      <c r="AL20" s="21"/>
      <c r="AM20" s="21"/>
      <c r="AN20" s="21"/>
      <c r="AO20" s="21"/>
      <c r="AP20" s="21"/>
    </row>
    <row r="21" spans="1:43" ht="14.25" customHeight="1" x14ac:dyDescent="0.25">
      <c r="C21" s="19"/>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34"/>
      <c r="AN21" s="34"/>
      <c r="AO21" s="34"/>
      <c r="AP21" s="23"/>
    </row>
    <row r="22" spans="1:43" ht="14.25" customHeight="1" x14ac:dyDescent="0.25">
      <c r="C22" s="19"/>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34"/>
      <c r="AN22" s="34"/>
      <c r="AO22" s="34"/>
      <c r="AP22" s="23"/>
    </row>
    <row r="23" spans="1:43" s="10" customFormat="1" ht="18.75" x14ac:dyDescent="0.25">
      <c r="A23" s="51" t="s">
        <v>45</v>
      </c>
      <c r="C23" s="18"/>
      <c r="D23" s="18" t="s">
        <v>53</v>
      </c>
      <c r="E23" s="18" t="s">
        <v>54</v>
      </c>
      <c r="F23" s="18" t="s">
        <v>55</v>
      </c>
      <c r="G23" s="18" t="s">
        <v>56</v>
      </c>
      <c r="H23" s="18" t="s">
        <v>57</v>
      </c>
      <c r="I23" s="18" t="s">
        <v>58</v>
      </c>
      <c r="J23" s="18" t="s">
        <v>59</v>
      </c>
      <c r="K23" s="18" t="s">
        <v>60</v>
      </c>
      <c r="L23" s="18" t="s">
        <v>61</v>
      </c>
      <c r="M23" s="18" t="s">
        <v>62</v>
      </c>
      <c r="N23" s="18" t="s">
        <v>63</v>
      </c>
      <c r="O23" s="18" t="s">
        <v>64</v>
      </c>
      <c r="P23" s="58" t="s">
        <v>95</v>
      </c>
      <c r="Q23" s="58" t="s">
        <v>65</v>
      </c>
      <c r="R23" s="18" t="s">
        <v>66</v>
      </c>
      <c r="S23" s="18" t="s">
        <v>67</v>
      </c>
      <c r="T23" s="18" t="s">
        <v>68</v>
      </c>
      <c r="U23" s="18" t="s">
        <v>96</v>
      </c>
      <c r="V23" s="18" t="s">
        <v>69</v>
      </c>
      <c r="W23" s="18" t="s">
        <v>71</v>
      </c>
      <c r="X23" s="18" t="s">
        <v>70</v>
      </c>
      <c r="Y23" s="18" t="s">
        <v>72</v>
      </c>
      <c r="Z23" s="18" t="s">
        <v>73</v>
      </c>
      <c r="AA23" s="18" t="s">
        <v>74</v>
      </c>
      <c r="AB23" s="18" t="s">
        <v>75</v>
      </c>
      <c r="AC23" s="18" t="s">
        <v>76</v>
      </c>
      <c r="AD23" s="18" t="s">
        <v>77</v>
      </c>
      <c r="AE23" s="18" t="s">
        <v>78</v>
      </c>
      <c r="AF23" s="18" t="s">
        <v>79</v>
      </c>
      <c r="AG23" s="18" t="s">
        <v>80</v>
      </c>
      <c r="AH23" s="18" t="s">
        <v>81</v>
      </c>
      <c r="AI23" s="18" t="s">
        <v>82</v>
      </c>
      <c r="AJ23" s="18" t="s">
        <v>83</v>
      </c>
      <c r="AK23" s="18" t="s">
        <v>84</v>
      </c>
      <c r="AL23" s="18" t="s">
        <v>85</v>
      </c>
      <c r="AM23" s="18" t="s">
        <v>86</v>
      </c>
      <c r="AN23" s="18" t="s">
        <v>87</v>
      </c>
      <c r="AO23" s="18" t="s">
        <v>88</v>
      </c>
      <c r="AP23" s="18" t="s">
        <v>89</v>
      </c>
      <c r="AQ23" s="18" t="s">
        <v>90</v>
      </c>
    </row>
    <row r="24" spans="1:43" s="11" customFormat="1" x14ac:dyDescent="0.25">
      <c r="A24" s="11" t="s">
        <v>12</v>
      </c>
      <c r="C24" s="35" t="s">
        <v>25</v>
      </c>
      <c r="D24" s="35">
        <v>5.91</v>
      </c>
      <c r="E24" s="36">
        <v>5.7599999999999998E-2</v>
      </c>
      <c r="F24" s="33">
        <v>12.43</v>
      </c>
      <c r="G24" s="33">
        <v>4639.46</v>
      </c>
      <c r="H24" s="33">
        <v>255.95</v>
      </c>
      <c r="I24" s="33">
        <v>353.94</v>
      </c>
      <c r="J24" s="33">
        <v>776.27</v>
      </c>
      <c r="K24" s="33">
        <v>27.41</v>
      </c>
      <c r="L24" s="33">
        <v>115.79</v>
      </c>
      <c r="M24" s="37">
        <v>5.46</v>
      </c>
      <c r="N24" s="33">
        <v>51.56</v>
      </c>
      <c r="O24" s="33">
        <v>13.95</v>
      </c>
      <c r="P24" s="61">
        <v>0.15740000000000001</v>
      </c>
      <c r="Q24" s="60">
        <v>446.63</v>
      </c>
      <c r="R24" s="62">
        <v>4.24</v>
      </c>
      <c r="S24" s="37">
        <v>1.669</v>
      </c>
      <c r="T24" s="36">
        <v>2.52E-2</v>
      </c>
      <c r="U24" s="36">
        <v>0.14099999999999999</v>
      </c>
      <c r="V24" s="36">
        <v>6.1600000000000002E-2</v>
      </c>
      <c r="W24" s="36">
        <v>0.313</v>
      </c>
      <c r="X24" s="36">
        <v>0.79700000000000004</v>
      </c>
      <c r="Y24" s="36">
        <v>0.70899999999999996</v>
      </c>
      <c r="Z24" s="37">
        <v>2.33</v>
      </c>
      <c r="AA24" s="36">
        <v>0.437</v>
      </c>
      <c r="AB24" s="37">
        <v>3.25</v>
      </c>
      <c r="AC24" s="37">
        <v>1.49</v>
      </c>
      <c r="AD24" s="36">
        <v>0.628</v>
      </c>
      <c r="AE24" s="37">
        <v>1.732</v>
      </c>
      <c r="AF24" s="36">
        <v>0.217</v>
      </c>
      <c r="AG24" s="37">
        <v>1.19</v>
      </c>
      <c r="AH24" s="36">
        <v>0.17069999999999999</v>
      </c>
      <c r="AI24" s="36">
        <v>0.34</v>
      </c>
      <c r="AJ24" s="36">
        <v>3.5900000000000001E-2</v>
      </c>
      <c r="AK24" s="36">
        <v>0.20100000000000001</v>
      </c>
      <c r="AL24" s="36">
        <v>2.0799999999999999E-2</v>
      </c>
      <c r="AM24" s="36">
        <v>0.12130000000000001</v>
      </c>
      <c r="AN24" s="36">
        <v>1.39E-3</v>
      </c>
      <c r="AO24" s="36">
        <v>0.27700000000000002</v>
      </c>
      <c r="AP24" s="36">
        <v>2.16E-3</v>
      </c>
      <c r="AQ24" s="36">
        <v>5.6999999999999998E-4</v>
      </c>
    </row>
    <row r="25" spans="1:43" s="11" customFormat="1" x14ac:dyDescent="0.25">
      <c r="A25" s="11" t="s">
        <v>13</v>
      </c>
      <c r="C25" s="35" t="s">
        <v>25</v>
      </c>
      <c r="D25" s="35">
        <v>5.86</v>
      </c>
      <c r="E25" s="36">
        <v>5.1900000000000002E-2</v>
      </c>
      <c r="F25" s="33">
        <v>12.64</v>
      </c>
      <c r="G25" s="33">
        <v>4630.3900000000003</v>
      </c>
      <c r="H25" s="33">
        <v>251.41</v>
      </c>
      <c r="I25" s="33">
        <v>356.93</v>
      </c>
      <c r="J25" s="33">
        <v>775.15</v>
      </c>
      <c r="K25" s="33">
        <v>27.5</v>
      </c>
      <c r="L25" s="33">
        <v>116.82</v>
      </c>
      <c r="M25" s="35">
        <v>5.48</v>
      </c>
      <c r="N25" s="33">
        <v>50.88</v>
      </c>
      <c r="O25" s="33">
        <v>14.03</v>
      </c>
      <c r="P25" s="61">
        <v>0.17879999999999999</v>
      </c>
      <c r="Q25" s="60">
        <v>451.16</v>
      </c>
      <c r="R25" s="62">
        <v>4.3600000000000003</v>
      </c>
      <c r="S25" s="37">
        <v>1.7170000000000001</v>
      </c>
      <c r="T25" s="36">
        <v>2.3699999999999999E-2</v>
      </c>
      <c r="U25" s="36">
        <v>0.182</v>
      </c>
      <c r="V25" s="36">
        <v>5.7599999999999998E-2</v>
      </c>
      <c r="W25" s="36">
        <v>0.32900000000000001</v>
      </c>
      <c r="X25" s="36">
        <v>0.82</v>
      </c>
      <c r="Y25" s="36">
        <v>0.72599999999999998</v>
      </c>
      <c r="Z25" s="37">
        <v>2.3690000000000002</v>
      </c>
      <c r="AA25" s="36">
        <v>0.45</v>
      </c>
      <c r="AB25" s="37">
        <v>3.19</v>
      </c>
      <c r="AC25" s="37">
        <v>1.556</v>
      </c>
      <c r="AD25" s="36">
        <v>0.63300000000000001</v>
      </c>
      <c r="AE25" s="37">
        <v>1.8069999999999999</v>
      </c>
      <c r="AF25" s="36">
        <v>0.22900000000000001</v>
      </c>
      <c r="AG25" s="37">
        <v>1.2669999999999999</v>
      </c>
      <c r="AH25" s="36">
        <v>0.1734</v>
      </c>
      <c r="AI25" s="36">
        <v>0.36599999999999999</v>
      </c>
      <c r="AJ25" s="36">
        <v>3.7199999999999997E-2</v>
      </c>
      <c r="AK25" s="36">
        <v>0.19500000000000001</v>
      </c>
      <c r="AL25" s="36">
        <v>2.3E-2</v>
      </c>
      <c r="AM25" s="36">
        <v>0.12659999999999999</v>
      </c>
      <c r="AN25" s="36">
        <v>1.3600000000000001E-3</v>
      </c>
      <c r="AO25" s="36">
        <v>0.29599999999999999</v>
      </c>
      <c r="AP25" s="36">
        <v>1.2999999999999999E-3</v>
      </c>
      <c r="AQ25" s="36" t="s">
        <v>0</v>
      </c>
    </row>
    <row r="26" spans="1:43" s="11" customFormat="1" ht="14.25" customHeight="1" x14ac:dyDescent="0.25">
      <c r="A26" s="11" t="s">
        <v>14</v>
      </c>
      <c r="C26" s="35" t="s">
        <v>25</v>
      </c>
      <c r="D26" s="35">
        <v>5.71</v>
      </c>
      <c r="E26" s="36">
        <v>6.5100000000000005E-2</v>
      </c>
      <c r="F26" s="33">
        <v>12.31</v>
      </c>
      <c r="G26" s="33">
        <v>4973.7700000000004</v>
      </c>
      <c r="H26" s="33">
        <v>259.57</v>
      </c>
      <c r="I26" s="33">
        <v>353.37</v>
      </c>
      <c r="J26" s="33">
        <v>741.41</v>
      </c>
      <c r="K26" s="33">
        <v>27.3</v>
      </c>
      <c r="L26" s="33">
        <v>117.49</v>
      </c>
      <c r="M26" s="35">
        <v>6.09</v>
      </c>
      <c r="N26" s="33">
        <v>52.61</v>
      </c>
      <c r="O26" s="33">
        <v>14.67</v>
      </c>
      <c r="P26" s="61">
        <v>0.16869999999999999</v>
      </c>
      <c r="Q26" s="60">
        <v>469.83</v>
      </c>
      <c r="R26" s="62">
        <v>4.1500000000000004</v>
      </c>
      <c r="S26" s="37">
        <v>1.893</v>
      </c>
      <c r="T26" s="36">
        <v>2.6499999999999999E-2</v>
      </c>
      <c r="U26" s="36">
        <v>0.184</v>
      </c>
      <c r="V26" s="36">
        <v>5.8700000000000002E-2</v>
      </c>
      <c r="W26" s="36">
        <v>0.33900000000000002</v>
      </c>
      <c r="X26" s="36">
        <v>0.89700000000000002</v>
      </c>
      <c r="Y26" s="36">
        <v>0.78300000000000003</v>
      </c>
      <c r="Z26" s="37">
        <v>2.52</v>
      </c>
      <c r="AA26" s="36">
        <v>0.46200000000000002</v>
      </c>
      <c r="AB26" s="37">
        <v>3.32</v>
      </c>
      <c r="AC26" s="37">
        <v>1.5549999999999999</v>
      </c>
      <c r="AD26" s="36">
        <v>0.624</v>
      </c>
      <c r="AE26" s="37">
        <v>1.8140000000000001</v>
      </c>
      <c r="AF26" s="36">
        <v>0.23400000000000001</v>
      </c>
      <c r="AG26" s="37">
        <v>1.2010000000000001</v>
      </c>
      <c r="AH26" s="36">
        <v>0.17080000000000001</v>
      </c>
      <c r="AI26" s="36">
        <v>0.33700000000000002</v>
      </c>
      <c r="AJ26" s="36">
        <v>3.4099999999999998E-2</v>
      </c>
      <c r="AK26" s="36">
        <v>0.183</v>
      </c>
      <c r="AL26" s="36">
        <v>2.0299999999999999E-2</v>
      </c>
      <c r="AM26" s="36">
        <v>0.1462</v>
      </c>
      <c r="AN26" s="36">
        <v>2.0100000000000001E-3</v>
      </c>
      <c r="AO26" s="36">
        <v>0.315</v>
      </c>
      <c r="AP26" s="36">
        <v>1.9400000000000001E-3</v>
      </c>
      <c r="AQ26" s="36">
        <v>6.7000000000000002E-4</v>
      </c>
    </row>
    <row r="27" spans="1:43" s="11" customFormat="1" x14ac:dyDescent="0.25">
      <c r="A27" s="11" t="s">
        <v>15</v>
      </c>
      <c r="C27" s="35" t="s">
        <v>25</v>
      </c>
      <c r="D27" s="35">
        <v>5.72</v>
      </c>
      <c r="E27" s="36">
        <v>5.3400000000000003E-2</v>
      </c>
      <c r="F27" s="33">
        <v>12.49</v>
      </c>
      <c r="G27" s="33">
        <v>4986.82</v>
      </c>
      <c r="H27" s="33">
        <v>260.35000000000002</v>
      </c>
      <c r="I27" s="33">
        <v>356.92</v>
      </c>
      <c r="J27" s="33">
        <v>741.92</v>
      </c>
      <c r="K27" s="33">
        <v>27.4</v>
      </c>
      <c r="L27" s="33">
        <v>116.76</v>
      </c>
      <c r="M27" s="35">
        <v>5.49</v>
      </c>
      <c r="N27" s="33">
        <v>51.4</v>
      </c>
      <c r="O27" s="33">
        <v>14.6</v>
      </c>
      <c r="P27" s="61">
        <v>0.13039999999999999</v>
      </c>
      <c r="Q27" s="60">
        <v>464.93</v>
      </c>
      <c r="R27" s="62">
        <v>4.1500000000000004</v>
      </c>
      <c r="S27" s="37">
        <v>1.9319999999999999</v>
      </c>
      <c r="T27" s="36">
        <v>2.3E-2</v>
      </c>
      <c r="U27" s="36">
        <v>0.20499999999999999</v>
      </c>
      <c r="V27" s="36">
        <v>5.7099999999999998E-2</v>
      </c>
      <c r="W27" s="36">
        <v>0.33600000000000002</v>
      </c>
      <c r="X27" s="36">
        <v>0.753</v>
      </c>
      <c r="Y27" s="36">
        <v>0.79400000000000004</v>
      </c>
      <c r="Z27" s="37">
        <v>2.52</v>
      </c>
      <c r="AA27" s="36">
        <v>0.47699999999999998</v>
      </c>
      <c r="AB27" s="37">
        <v>3.37</v>
      </c>
      <c r="AC27" s="37">
        <v>1.5489999999999999</v>
      </c>
      <c r="AD27" s="36">
        <v>0.66600000000000004</v>
      </c>
      <c r="AE27" s="37">
        <v>1.7989999999999999</v>
      </c>
      <c r="AF27" s="36">
        <v>0.23100000000000001</v>
      </c>
      <c r="AG27" s="37">
        <v>1.2070000000000001</v>
      </c>
      <c r="AH27" s="36">
        <v>0.1666</v>
      </c>
      <c r="AI27" s="36">
        <v>0.32800000000000001</v>
      </c>
      <c r="AJ27" s="36">
        <v>3.4700000000000002E-2</v>
      </c>
      <c r="AK27" s="36">
        <v>0.16200000000000001</v>
      </c>
      <c r="AL27" s="36">
        <v>2.1899999999999999E-2</v>
      </c>
      <c r="AM27" s="36">
        <v>0.13420000000000001</v>
      </c>
      <c r="AN27" s="36">
        <v>1.15E-3</v>
      </c>
      <c r="AO27" s="36">
        <v>0.27500000000000002</v>
      </c>
      <c r="AP27" s="36">
        <v>1.83E-3</v>
      </c>
      <c r="AQ27" s="36" t="s">
        <v>0</v>
      </c>
    </row>
    <row r="28" spans="1:43" s="11" customFormat="1" x14ac:dyDescent="0.25">
      <c r="A28" s="11" t="s">
        <v>16</v>
      </c>
      <c r="C28" s="35" t="s">
        <v>25</v>
      </c>
      <c r="D28" s="35">
        <v>5.75</v>
      </c>
      <c r="E28" s="36">
        <v>7.2300000000000003E-2</v>
      </c>
      <c r="F28" s="33">
        <v>12.37</v>
      </c>
      <c r="G28" s="33">
        <v>4988.83</v>
      </c>
      <c r="H28" s="33">
        <v>257.49</v>
      </c>
      <c r="I28" s="33">
        <v>353.19</v>
      </c>
      <c r="J28" s="33">
        <v>737.88</v>
      </c>
      <c r="K28" s="33">
        <v>27.01</v>
      </c>
      <c r="L28" s="33">
        <v>117.4</v>
      </c>
      <c r="M28" s="35">
        <v>5.52</v>
      </c>
      <c r="N28" s="33">
        <v>51.29</v>
      </c>
      <c r="O28" s="33">
        <v>14.53</v>
      </c>
      <c r="P28" s="61">
        <v>0.1469</v>
      </c>
      <c r="Q28" s="60">
        <v>461.87</v>
      </c>
      <c r="R28" s="62">
        <v>4.17</v>
      </c>
      <c r="S28" s="37">
        <v>1.931</v>
      </c>
      <c r="T28" s="36">
        <v>2.3400000000000001E-2</v>
      </c>
      <c r="U28" s="36">
        <v>0.20300000000000001</v>
      </c>
      <c r="V28" s="36">
        <v>6.2199999999999998E-2</v>
      </c>
      <c r="W28" s="36">
        <v>0.30499999999999999</v>
      </c>
      <c r="X28" s="36">
        <v>0.74099999999999999</v>
      </c>
      <c r="Y28" s="36">
        <v>0.75800000000000001</v>
      </c>
      <c r="Z28" s="37">
        <v>2.4769999999999999</v>
      </c>
      <c r="AA28" s="36">
        <v>0.47099999999999997</v>
      </c>
      <c r="AB28" s="37">
        <v>3.23</v>
      </c>
      <c r="AC28" s="37">
        <v>1.593</v>
      </c>
      <c r="AD28" s="36">
        <v>0.65800000000000003</v>
      </c>
      <c r="AE28" s="37">
        <v>1.86</v>
      </c>
      <c r="AF28" s="36">
        <v>0.223</v>
      </c>
      <c r="AG28" s="37">
        <v>1.135</v>
      </c>
      <c r="AH28" s="36">
        <v>0.1736</v>
      </c>
      <c r="AI28" s="36">
        <v>0.35</v>
      </c>
      <c r="AJ28" s="36">
        <v>3.2300000000000002E-2</v>
      </c>
      <c r="AK28" s="36">
        <v>0.16400000000000001</v>
      </c>
      <c r="AL28" s="36">
        <v>2.0400000000000001E-2</v>
      </c>
      <c r="AM28" s="36">
        <v>0.14000000000000001</v>
      </c>
      <c r="AN28" s="36">
        <v>9.3000000000000005E-4</v>
      </c>
      <c r="AO28" s="36">
        <v>0.28599999999999998</v>
      </c>
      <c r="AP28" s="36">
        <v>1.42E-3</v>
      </c>
      <c r="AQ28" s="36">
        <v>7.3999999999999999E-4</v>
      </c>
    </row>
    <row r="29" spans="1:43" s="11" customFormat="1" x14ac:dyDescent="0.25">
      <c r="A29" s="11" t="s">
        <v>17</v>
      </c>
      <c r="C29" s="35" t="s">
        <v>25</v>
      </c>
      <c r="D29" s="35">
        <v>5.67</v>
      </c>
      <c r="E29" s="36">
        <v>6.13E-2</v>
      </c>
      <c r="F29" s="33">
        <v>12.35</v>
      </c>
      <c r="G29" s="33">
        <v>5023.87</v>
      </c>
      <c r="H29" s="33">
        <v>257.89999999999998</v>
      </c>
      <c r="I29" s="33">
        <v>352.77</v>
      </c>
      <c r="J29" s="33">
        <v>743.66</v>
      </c>
      <c r="K29" s="33">
        <v>27.58</v>
      </c>
      <c r="L29" s="33">
        <v>118.04</v>
      </c>
      <c r="M29" s="35">
        <v>5.49</v>
      </c>
      <c r="N29" s="33">
        <v>52.43</v>
      </c>
      <c r="O29" s="33">
        <v>14.65</v>
      </c>
      <c r="P29" s="61">
        <v>0.1709</v>
      </c>
      <c r="Q29" s="60">
        <v>468.73</v>
      </c>
      <c r="R29" s="62">
        <v>4.18</v>
      </c>
      <c r="S29" s="37">
        <v>1.9470000000000001</v>
      </c>
      <c r="T29" s="36">
        <v>3.0499999999999999E-2</v>
      </c>
      <c r="U29" s="36">
        <v>0.16600000000000001</v>
      </c>
      <c r="V29" s="36">
        <v>6.25E-2</v>
      </c>
      <c r="W29" s="36">
        <v>0.316</v>
      </c>
      <c r="X29" s="36">
        <v>0.88800000000000001</v>
      </c>
      <c r="Y29" s="36">
        <v>0.77400000000000002</v>
      </c>
      <c r="Z29" s="37">
        <v>2.54</v>
      </c>
      <c r="AA29" s="36">
        <v>0.47599999999999998</v>
      </c>
      <c r="AB29" s="37">
        <v>3.4</v>
      </c>
      <c r="AC29" s="37">
        <v>1.5640000000000001</v>
      </c>
      <c r="AD29" s="36">
        <v>0.64400000000000002</v>
      </c>
      <c r="AE29" s="37">
        <v>1.82</v>
      </c>
      <c r="AF29" s="36">
        <v>0.23100000000000001</v>
      </c>
      <c r="AG29" s="37">
        <v>1.1659999999999999</v>
      </c>
      <c r="AH29" s="36">
        <v>0.17519999999999999</v>
      </c>
      <c r="AI29" s="36">
        <v>0.33500000000000002</v>
      </c>
      <c r="AJ29" s="36">
        <v>3.6700000000000003E-2</v>
      </c>
      <c r="AK29" s="36">
        <v>0.18</v>
      </c>
      <c r="AL29" s="36">
        <v>2.06E-2</v>
      </c>
      <c r="AM29" s="36">
        <v>0.15260000000000001</v>
      </c>
      <c r="AN29" s="36">
        <v>6.8999999999999997E-4</v>
      </c>
      <c r="AO29" s="36">
        <v>0.27700000000000002</v>
      </c>
      <c r="AP29" s="36">
        <v>1.7799999999999999E-3</v>
      </c>
      <c r="AQ29" s="36">
        <v>1.4E-3</v>
      </c>
    </row>
    <row r="30" spans="1:43" s="11" customFormat="1" x14ac:dyDescent="0.25">
      <c r="A30" s="11" t="s">
        <v>18</v>
      </c>
      <c r="C30" s="35" t="s">
        <v>25</v>
      </c>
      <c r="D30" s="35">
        <v>5.79</v>
      </c>
      <c r="E30" s="36">
        <v>6.9599999999999995E-2</v>
      </c>
      <c r="F30" s="33">
        <v>12.37</v>
      </c>
      <c r="G30" s="33">
        <v>4871.17</v>
      </c>
      <c r="H30" s="33">
        <v>254.13</v>
      </c>
      <c r="I30" s="33">
        <v>358.55</v>
      </c>
      <c r="J30" s="33">
        <v>737.34</v>
      </c>
      <c r="K30" s="33">
        <v>27.47</v>
      </c>
      <c r="L30" s="33">
        <v>117.72</v>
      </c>
      <c r="M30" s="35">
        <v>5.55</v>
      </c>
      <c r="N30" s="33">
        <v>51.2</v>
      </c>
      <c r="O30" s="33">
        <v>14.81</v>
      </c>
      <c r="P30" s="61">
        <v>0.1694</v>
      </c>
      <c r="Q30" s="60">
        <v>454.83</v>
      </c>
      <c r="R30" s="62">
        <v>4.1100000000000003</v>
      </c>
      <c r="S30" s="37">
        <v>1.871</v>
      </c>
      <c r="T30" s="36">
        <v>2.41E-2</v>
      </c>
      <c r="U30" s="36">
        <v>0.17399999999999999</v>
      </c>
      <c r="V30" s="36">
        <v>6.2899999999999998E-2</v>
      </c>
      <c r="W30" s="36">
        <v>0.30199999999999999</v>
      </c>
      <c r="X30" s="36">
        <v>0.873</v>
      </c>
      <c r="Y30" s="36">
        <v>0.76400000000000001</v>
      </c>
      <c r="Z30" s="37">
        <v>2.4500000000000002</v>
      </c>
      <c r="AA30" s="36">
        <v>0.46500000000000002</v>
      </c>
      <c r="AB30" s="37">
        <v>3.28</v>
      </c>
      <c r="AC30" s="37">
        <v>1.528</v>
      </c>
      <c r="AD30" s="36">
        <v>0.63400000000000001</v>
      </c>
      <c r="AE30" s="37">
        <v>1.84</v>
      </c>
      <c r="AF30" s="36">
        <v>0.22900000000000001</v>
      </c>
      <c r="AG30" s="37">
        <v>1.165</v>
      </c>
      <c r="AH30" s="36">
        <v>0.16200000000000001</v>
      </c>
      <c r="AI30" s="36">
        <v>0.308</v>
      </c>
      <c r="AJ30" s="36">
        <v>3.7499999999999999E-2</v>
      </c>
      <c r="AK30" s="36">
        <v>0.158</v>
      </c>
      <c r="AL30" s="36">
        <v>1.9300000000000001E-2</v>
      </c>
      <c r="AM30" s="36">
        <v>0.1226</v>
      </c>
      <c r="AN30" s="36">
        <v>1.6999999999999999E-3</v>
      </c>
      <c r="AO30" s="36">
        <v>0.28699999999999998</v>
      </c>
      <c r="AP30" s="36">
        <v>9.3999999999999997E-4</v>
      </c>
      <c r="AQ30" s="36" t="s">
        <v>0</v>
      </c>
    </row>
    <row r="31" spans="1:43" s="11" customFormat="1" x14ac:dyDescent="0.25">
      <c r="A31" s="11" t="s">
        <v>19</v>
      </c>
      <c r="C31" s="35" t="s">
        <v>25</v>
      </c>
      <c r="D31" s="37">
        <v>5.8</v>
      </c>
      <c r="E31" s="36">
        <v>6.9400000000000003E-2</v>
      </c>
      <c r="F31" s="33">
        <v>12.23</v>
      </c>
      <c r="G31" s="33">
        <v>4931.9799999999996</v>
      </c>
      <c r="H31" s="33">
        <v>256.58</v>
      </c>
      <c r="I31" s="33">
        <v>354.59</v>
      </c>
      <c r="J31" s="33">
        <v>738.81</v>
      </c>
      <c r="K31" s="33">
        <v>27.1</v>
      </c>
      <c r="L31" s="33">
        <v>115.7</v>
      </c>
      <c r="M31" s="35">
        <v>5.56</v>
      </c>
      <c r="N31" s="33">
        <v>49.65</v>
      </c>
      <c r="O31" s="33">
        <v>14.56</v>
      </c>
      <c r="P31" s="61">
        <v>0.15559999999999999</v>
      </c>
      <c r="Q31" s="60">
        <v>462.92</v>
      </c>
      <c r="R31" s="62">
        <v>4.13</v>
      </c>
      <c r="S31" s="37">
        <v>1.911</v>
      </c>
      <c r="T31" s="36">
        <v>2.58E-2</v>
      </c>
      <c r="U31" s="36">
        <v>0.19900000000000001</v>
      </c>
      <c r="V31" s="36">
        <v>6.5000000000000002E-2</v>
      </c>
      <c r="W31" s="36">
        <v>0.30399999999999999</v>
      </c>
      <c r="X31" s="36">
        <v>0.75</v>
      </c>
      <c r="Y31" s="36">
        <v>0.754</v>
      </c>
      <c r="Z31" s="37">
        <v>2.46</v>
      </c>
      <c r="AA31" s="36">
        <v>0.46300000000000002</v>
      </c>
      <c r="AB31" s="37">
        <v>3.32</v>
      </c>
      <c r="AC31" s="37">
        <v>1.5529999999999999</v>
      </c>
      <c r="AD31" s="36">
        <v>0.64500000000000002</v>
      </c>
      <c r="AE31" s="37">
        <v>1.78</v>
      </c>
      <c r="AF31" s="36">
        <v>0.23100000000000001</v>
      </c>
      <c r="AG31" s="37">
        <v>1.1279999999999999</v>
      </c>
      <c r="AH31" s="36">
        <v>0.1673</v>
      </c>
      <c r="AI31" s="36">
        <v>0.34599999999999997</v>
      </c>
      <c r="AJ31" s="36">
        <v>3.44E-2</v>
      </c>
      <c r="AK31" s="36">
        <v>0.191</v>
      </c>
      <c r="AL31" s="36">
        <v>2.1399999999999999E-2</v>
      </c>
      <c r="AM31" s="36">
        <v>0.1245</v>
      </c>
      <c r="AN31" s="36">
        <v>1.57E-3</v>
      </c>
      <c r="AO31" s="36">
        <v>0.28399999999999997</v>
      </c>
      <c r="AP31" s="36">
        <v>1.64E-3</v>
      </c>
      <c r="AQ31" s="36" t="s">
        <v>0</v>
      </c>
    </row>
    <row r="32" spans="1:43" s="11" customFormat="1" x14ac:dyDescent="0.25">
      <c r="A32" s="11" t="s">
        <v>20</v>
      </c>
      <c r="C32" s="35" t="s">
        <v>25</v>
      </c>
      <c r="D32" s="35">
        <v>5.69</v>
      </c>
      <c r="E32" s="36">
        <v>6.4699999999999994E-2</v>
      </c>
      <c r="F32" s="33">
        <v>12.19</v>
      </c>
      <c r="G32" s="33">
        <v>4923.67</v>
      </c>
      <c r="H32" s="33">
        <v>256.32</v>
      </c>
      <c r="I32" s="33">
        <v>351.72</v>
      </c>
      <c r="J32" s="33">
        <v>736.9</v>
      </c>
      <c r="K32" s="33">
        <v>27.46</v>
      </c>
      <c r="L32" s="33">
        <v>117.84</v>
      </c>
      <c r="M32" s="37">
        <v>5.49</v>
      </c>
      <c r="N32" s="33">
        <v>51.18</v>
      </c>
      <c r="O32" s="33">
        <v>14.72</v>
      </c>
      <c r="P32" s="61">
        <v>0.1774</v>
      </c>
      <c r="Q32" s="60">
        <v>468.56</v>
      </c>
      <c r="R32" s="62">
        <v>4.16</v>
      </c>
      <c r="S32" s="37">
        <v>1.883</v>
      </c>
      <c r="T32" s="36">
        <v>2.3800000000000002E-2</v>
      </c>
      <c r="U32" s="36">
        <v>0.20599999999999999</v>
      </c>
      <c r="V32" s="36">
        <v>6.0400000000000002E-2</v>
      </c>
      <c r="W32" s="36">
        <v>0.318</v>
      </c>
      <c r="X32" s="36">
        <v>0.83299999999999996</v>
      </c>
      <c r="Y32" s="36">
        <v>0.76100000000000001</v>
      </c>
      <c r="Z32" s="37">
        <v>2.5099999999999998</v>
      </c>
      <c r="AA32" s="36">
        <v>0.47199999999999998</v>
      </c>
      <c r="AB32" s="37">
        <v>3.33</v>
      </c>
      <c r="AC32" s="37">
        <v>1.5580000000000001</v>
      </c>
      <c r="AD32" s="36">
        <v>0.64800000000000002</v>
      </c>
      <c r="AE32" s="37">
        <v>1.78</v>
      </c>
      <c r="AF32" s="36">
        <v>0.23200000000000001</v>
      </c>
      <c r="AG32" s="37">
        <v>1.147</v>
      </c>
      <c r="AH32" s="36">
        <v>0.16980000000000001</v>
      </c>
      <c r="AI32" s="36">
        <v>0.317</v>
      </c>
      <c r="AJ32" s="36">
        <v>3.4200000000000001E-2</v>
      </c>
      <c r="AK32" s="36">
        <v>0.184</v>
      </c>
      <c r="AL32" s="36">
        <v>2.1000000000000001E-2</v>
      </c>
      <c r="AM32" s="36">
        <v>0.1454</v>
      </c>
      <c r="AN32" s="36">
        <v>1.39E-3</v>
      </c>
      <c r="AO32" s="36">
        <v>0.28399999999999997</v>
      </c>
      <c r="AP32" s="36">
        <v>2.8400000000000001E-3</v>
      </c>
      <c r="AQ32" s="36">
        <v>8.0999999999999996E-4</v>
      </c>
    </row>
    <row r="33" spans="1:43" s="11" customFormat="1" x14ac:dyDescent="0.25">
      <c r="A33" s="11" t="s">
        <v>21</v>
      </c>
      <c r="C33" s="35" t="s">
        <v>25</v>
      </c>
      <c r="D33" s="35">
        <v>5.79</v>
      </c>
      <c r="E33" s="36">
        <v>5.62E-2</v>
      </c>
      <c r="F33" s="33">
        <v>12.4</v>
      </c>
      <c r="G33" s="33">
        <v>4938.3</v>
      </c>
      <c r="H33" s="33">
        <v>258.29000000000002</v>
      </c>
      <c r="I33" s="33">
        <v>353.01</v>
      </c>
      <c r="J33" s="33">
        <v>737.69</v>
      </c>
      <c r="K33" s="33">
        <v>27.32</v>
      </c>
      <c r="L33" s="33">
        <v>117.29</v>
      </c>
      <c r="M33" s="37">
        <v>6.4</v>
      </c>
      <c r="N33" s="33">
        <v>50.62</v>
      </c>
      <c r="O33" s="33">
        <v>14.62</v>
      </c>
      <c r="P33" s="61">
        <v>0.1618</v>
      </c>
      <c r="Q33" s="60">
        <v>469.81</v>
      </c>
      <c r="R33" s="62">
        <v>4.16</v>
      </c>
      <c r="S33" s="37">
        <v>1.88</v>
      </c>
      <c r="T33" s="36">
        <v>2.3800000000000002E-2</v>
      </c>
      <c r="U33" s="36">
        <v>0.17899999999999999</v>
      </c>
      <c r="V33" s="36">
        <v>6.2100000000000002E-2</v>
      </c>
      <c r="W33" s="36">
        <v>0.36699999999999999</v>
      </c>
      <c r="X33" s="36">
        <v>0.86599999999999999</v>
      </c>
      <c r="Y33" s="36">
        <v>0.76300000000000001</v>
      </c>
      <c r="Z33" s="37">
        <v>2.4900000000000002</v>
      </c>
      <c r="AA33" s="36">
        <v>0.47199999999999998</v>
      </c>
      <c r="AB33" s="37">
        <v>3.44</v>
      </c>
      <c r="AC33" s="37">
        <v>1.5569999999999999</v>
      </c>
      <c r="AD33" s="36">
        <v>0.65200000000000002</v>
      </c>
      <c r="AE33" s="37">
        <v>1.83</v>
      </c>
      <c r="AF33" s="36">
        <v>0.22700000000000001</v>
      </c>
      <c r="AG33" s="37">
        <v>1.135</v>
      </c>
      <c r="AH33" s="36">
        <v>0.16420000000000001</v>
      </c>
      <c r="AI33" s="36">
        <v>0.34200000000000003</v>
      </c>
      <c r="AJ33" s="36">
        <v>3.6799999999999999E-2</v>
      </c>
      <c r="AK33" s="36">
        <v>0.16300000000000001</v>
      </c>
      <c r="AL33" s="36">
        <v>2.12E-2</v>
      </c>
      <c r="AM33" s="36">
        <v>0.13869999999999999</v>
      </c>
      <c r="AN33" s="36">
        <v>1.89E-3</v>
      </c>
      <c r="AO33" s="36">
        <v>0.28999999999999998</v>
      </c>
      <c r="AP33" s="36">
        <v>1.5399999999999999E-3</v>
      </c>
      <c r="AQ33" s="36">
        <v>1.01E-3</v>
      </c>
    </row>
    <row r="34" spans="1:43" s="11" customFormat="1" x14ac:dyDescent="0.25">
      <c r="A34" s="11" t="s">
        <v>22</v>
      </c>
      <c r="C34" s="35" t="s">
        <v>25</v>
      </c>
      <c r="D34" s="35">
        <v>5.77</v>
      </c>
      <c r="E34" s="36">
        <v>5.5500000000000001E-2</v>
      </c>
      <c r="F34" s="33">
        <v>12.29</v>
      </c>
      <c r="G34" s="33">
        <v>5033.7700000000004</v>
      </c>
      <c r="H34" s="33">
        <v>257.17</v>
      </c>
      <c r="I34" s="33">
        <v>346.72</v>
      </c>
      <c r="J34" s="33">
        <v>741.34</v>
      </c>
      <c r="K34" s="33">
        <v>27.24</v>
      </c>
      <c r="L34" s="33">
        <v>117.33</v>
      </c>
      <c r="M34" s="37">
        <v>4.71</v>
      </c>
      <c r="N34" s="33">
        <v>49.59</v>
      </c>
      <c r="O34" s="33">
        <v>14.44</v>
      </c>
      <c r="P34" s="61">
        <v>0.183</v>
      </c>
      <c r="Q34" s="60">
        <v>435.53</v>
      </c>
      <c r="R34" s="62">
        <v>4.1900000000000004</v>
      </c>
      <c r="S34" s="37">
        <v>2.0409999999999999</v>
      </c>
      <c r="T34" s="36">
        <v>2.8500000000000001E-2</v>
      </c>
      <c r="U34" s="36">
        <v>0.152</v>
      </c>
      <c r="V34" s="36">
        <v>6.08E-2</v>
      </c>
      <c r="W34" s="36">
        <v>0.31900000000000001</v>
      </c>
      <c r="X34" s="36">
        <v>0.86599999999999999</v>
      </c>
      <c r="Y34" s="36">
        <v>0.76900000000000002</v>
      </c>
      <c r="Z34" s="37">
        <v>2.48</v>
      </c>
      <c r="AA34" s="36">
        <v>0.46100000000000002</v>
      </c>
      <c r="AB34" s="37">
        <v>3.4</v>
      </c>
      <c r="AC34" s="37">
        <v>1.516</v>
      </c>
      <c r="AD34" s="36">
        <v>0.65400000000000003</v>
      </c>
      <c r="AE34" s="37">
        <v>1.81</v>
      </c>
      <c r="AF34" s="36">
        <v>0.23100000000000001</v>
      </c>
      <c r="AG34" s="37">
        <v>1.1879999999999999</v>
      </c>
      <c r="AH34" s="36">
        <v>0.17199999999999999</v>
      </c>
      <c r="AI34" s="36">
        <v>0.32200000000000001</v>
      </c>
      <c r="AJ34" s="36">
        <v>3.49E-2</v>
      </c>
      <c r="AK34" s="36">
        <v>0.17399999999999999</v>
      </c>
      <c r="AL34" s="36">
        <v>2.0299999999999999E-2</v>
      </c>
      <c r="AM34" s="36">
        <v>0.187</v>
      </c>
      <c r="AN34" s="36">
        <v>1.6999999999999999E-3</v>
      </c>
      <c r="AO34" s="36">
        <v>0.28499999999999998</v>
      </c>
      <c r="AP34" s="36">
        <v>2.3400000000000001E-3</v>
      </c>
      <c r="AQ34" s="36">
        <v>6.3000000000000003E-4</v>
      </c>
    </row>
    <row r="35" spans="1:43" s="11" customFormat="1" x14ac:dyDescent="0.25">
      <c r="A35" s="11" t="s">
        <v>23</v>
      </c>
      <c r="C35" s="35" t="s">
        <v>25</v>
      </c>
      <c r="D35" s="35">
        <v>5.82</v>
      </c>
      <c r="E35" s="36">
        <v>6.7500000000000004E-2</v>
      </c>
      <c r="F35" s="33">
        <v>12.54</v>
      </c>
      <c r="G35" s="33">
        <v>5059.83</v>
      </c>
      <c r="H35" s="33">
        <v>258.18</v>
      </c>
      <c r="I35" s="33">
        <v>352.65</v>
      </c>
      <c r="J35" s="33">
        <v>740.74</v>
      </c>
      <c r="K35" s="33">
        <v>27.37</v>
      </c>
      <c r="L35" s="33">
        <v>118.58</v>
      </c>
      <c r="M35" s="35">
        <v>5.52</v>
      </c>
      <c r="N35" s="33">
        <v>50.69</v>
      </c>
      <c r="O35" s="33">
        <v>14.6</v>
      </c>
      <c r="P35" s="61">
        <v>0.15870000000000001</v>
      </c>
      <c r="Q35" s="60">
        <v>442.11</v>
      </c>
      <c r="R35" s="62">
        <v>4.24</v>
      </c>
      <c r="S35" s="37">
        <v>2.1160000000000001</v>
      </c>
      <c r="T35" s="36">
        <v>2.2200000000000001E-2</v>
      </c>
      <c r="U35" s="36">
        <v>0.16500000000000001</v>
      </c>
      <c r="V35" s="36">
        <v>5.8999999999999997E-2</v>
      </c>
      <c r="W35" s="36">
        <v>0.313</v>
      </c>
      <c r="X35" s="36">
        <v>0.81100000000000005</v>
      </c>
      <c r="Y35" s="36">
        <v>0.80100000000000005</v>
      </c>
      <c r="Z35" s="37">
        <v>2.57</v>
      </c>
      <c r="AA35" s="36">
        <v>0.48499999999999999</v>
      </c>
      <c r="AB35" s="37">
        <v>3.37</v>
      </c>
      <c r="AC35" s="37">
        <v>1.5580000000000001</v>
      </c>
      <c r="AD35" s="36">
        <v>0.66400000000000003</v>
      </c>
      <c r="AE35" s="37">
        <v>1.85</v>
      </c>
      <c r="AF35" s="36">
        <v>0.23400000000000001</v>
      </c>
      <c r="AG35" s="37">
        <v>1.1970000000000001</v>
      </c>
      <c r="AH35" s="36">
        <v>0.17699999999999999</v>
      </c>
      <c r="AI35" s="36">
        <v>0.34399999999999997</v>
      </c>
      <c r="AJ35" s="36">
        <v>3.4099999999999998E-2</v>
      </c>
      <c r="AK35" s="36">
        <v>0.16300000000000001</v>
      </c>
      <c r="AL35" s="36">
        <v>1.8700000000000001E-2</v>
      </c>
      <c r="AM35" s="36">
        <v>0.20699999999999999</v>
      </c>
      <c r="AN35" s="36">
        <v>1.5299999999999999E-3</v>
      </c>
      <c r="AO35" s="36">
        <v>0.27400000000000002</v>
      </c>
      <c r="AP35" s="36">
        <v>1.3500000000000001E-3</v>
      </c>
      <c r="AQ35" s="36">
        <v>7.1000000000000002E-4</v>
      </c>
    </row>
    <row r="36" spans="1:43" s="12" customFormat="1" x14ac:dyDescent="0.25">
      <c r="A36" s="1" t="s">
        <v>31</v>
      </c>
      <c r="C36" s="38"/>
      <c r="D36" s="39">
        <f>STDEV(D24:D35)</f>
        <v>7.0496077690159323E-2</v>
      </c>
      <c r="E36" s="40">
        <f t="shared" ref="E36:AQ36" si="1">STDEV(E24:E35)</f>
        <v>6.9899223995345721E-3</v>
      </c>
      <c r="F36" s="39">
        <f t="shared" si="1"/>
        <v>0.12816596721249823</v>
      </c>
      <c r="G36" s="41">
        <f t="shared" si="1"/>
        <v>141.6494980149198</v>
      </c>
      <c r="H36" s="39">
        <f t="shared" si="1"/>
        <v>2.3960744410958421</v>
      </c>
      <c r="I36" s="39">
        <f t="shared" si="1"/>
        <v>3.0245460465793492</v>
      </c>
      <c r="J36" s="39">
        <f t="shared" si="1"/>
        <v>14.149734631840802</v>
      </c>
      <c r="K36" s="39">
        <f t="shared" si="1"/>
        <v>0.16565755111803393</v>
      </c>
      <c r="L36" s="39">
        <f t="shared" si="1"/>
        <v>0.85303735397268843</v>
      </c>
      <c r="M36" s="39">
        <f>STDEV(M24:M35)</f>
        <v>0.39809394353442246</v>
      </c>
      <c r="N36" s="39">
        <f t="shared" si="1"/>
        <v>0.9161067160279498</v>
      </c>
      <c r="O36" s="39">
        <f t="shared" si="1"/>
        <v>0.26269581441106188</v>
      </c>
      <c r="P36" s="40">
        <f t="shared" si="1"/>
        <v>1.4832795359668999E-2</v>
      </c>
      <c r="Q36" s="39">
        <f t="shared" ref="Q36" si="2">STDEV(Q24:Q35)</f>
        <v>11.819533492050228</v>
      </c>
      <c r="R36" s="42">
        <f t="shared" si="1"/>
        <v>6.6923746747980906E-2</v>
      </c>
      <c r="S36" s="42">
        <f t="shared" si="1"/>
        <v>0.12033069962701651</v>
      </c>
      <c r="T36" s="40">
        <f t="shared" si="1"/>
        <v>2.4343968203207706E-3</v>
      </c>
      <c r="U36" s="40">
        <f t="shared" si="1"/>
        <v>2.1261716912343E-2</v>
      </c>
      <c r="V36" s="40">
        <f t="shared" si="1"/>
        <v>2.3541549342695053E-3</v>
      </c>
      <c r="W36" s="40">
        <f t="shared" si="1"/>
        <v>1.8572340137468363E-2</v>
      </c>
      <c r="X36" s="40">
        <f t="shared" si="1"/>
        <v>5.5391923161370295E-2</v>
      </c>
      <c r="Y36" s="40">
        <f t="shared" si="1"/>
        <v>2.5863276878792682E-2</v>
      </c>
      <c r="Z36" s="42">
        <f t="shared" si="1"/>
        <v>6.866828477057893E-2</v>
      </c>
      <c r="AA36" s="40">
        <f t="shared" si="1"/>
        <v>1.2887332281482193E-2</v>
      </c>
      <c r="AB36" s="42">
        <f t="shared" si="1"/>
        <v>7.5978465848734245E-2</v>
      </c>
      <c r="AC36" s="42">
        <f t="shared" si="1"/>
        <v>2.6092347653298775E-2</v>
      </c>
      <c r="AD36" s="40">
        <f t="shared" si="1"/>
        <v>1.3809307357611027E-2</v>
      </c>
      <c r="AE36" s="42">
        <f t="shared" si="1"/>
        <v>3.5070923811181529E-2</v>
      </c>
      <c r="AF36" s="40">
        <f t="shared" si="1"/>
        <v>4.8515851829972869E-3</v>
      </c>
      <c r="AG36" s="42">
        <f t="shared" si="1"/>
        <v>3.9725955182368052E-2</v>
      </c>
      <c r="AH36" s="40">
        <f t="shared" si="1"/>
        <v>4.48894264394256E-3</v>
      </c>
      <c r="AI36" s="40">
        <f t="shared" si="1"/>
        <v>1.5719848484118292E-2</v>
      </c>
      <c r="AJ36" s="40">
        <f t="shared" si="1"/>
        <v>1.5778773620585876E-3</v>
      </c>
      <c r="AK36" s="40">
        <f t="shared" si="1"/>
        <v>1.4594519519326428E-2</v>
      </c>
      <c r="AL36" s="40">
        <f t="shared" si="1"/>
        <v>1.1252945742284007E-3</v>
      </c>
      <c r="AM36" s="40">
        <f t="shared" si="1"/>
        <v>2.640221954627477E-2</v>
      </c>
      <c r="AN36" s="40">
        <f t="shared" si="1"/>
        <v>3.8205485089304791E-4</v>
      </c>
      <c r="AO36" s="40">
        <f t="shared" si="1"/>
        <v>1.1255974844364637E-2</v>
      </c>
      <c r="AP36" s="40">
        <f t="shared" si="1"/>
        <v>5.1618061203654707E-4</v>
      </c>
      <c r="AQ36" s="40">
        <f t="shared" si="1"/>
        <v>2.7048897521763385E-4</v>
      </c>
    </row>
    <row r="37" spans="1:43" s="12" customFormat="1" x14ac:dyDescent="0.25">
      <c r="A37" s="12" t="s">
        <v>1</v>
      </c>
      <c r="C37" s="38"/>
      <c r="D37" s="39">
        <f>AVERAGE(D24:D35)</f>
        <v>5.7733333333333334</v>
      </c>
      <c r="E37" s="39">
        <f t="shared" ref="E37:AQ37" si="3">AVERAGE(E24:E35)</f>
        <v>6.2041666666666669E-2</v>
      </c>
      <c r="F37" s="39">
        <f t="shared" si="3"/>
        <v>12.384166666666667</v>
      </c>
      <c r="G37" s="41">
        <f t="shared" si="3"/>
        <v>4916.8216666666676</v>
      </c>
      <c r="H37" s="41">
        <f t="shared" si="3"/>
        <v>256.94499999999999</v>
      </c>
      <c r="I37" s="41">
        <f t="shared" si="3"/>
        <v>353.69666666666672</v>
      </c>
      <c r="J37" s="41">
        <f t="shared" si="3"/>
        <v>745.75916666666672</v>
      </c>
      <c r="K37" s="41">
        <f t="shared" si="3"/>
        <v>27.346666666666668</v>
      </c>
      <c r="L37" s="41">
        <f t="shared" si="3"/>
        <v>117.22999999999998</v>
      </c>
      <c r="M37" s="39">
        <f t="shared" si="3"/>
        <v>5.5633333333333335</v>
      </c>
      <c r="N37" s="39">
        <f t="shared" si="3"/>
        <v>51.091666666666661</v>
      </c>
      <c r="O37" s="39">
        <f t="shared" si="3"/>
        <v>14.515000000000001</v>
      </c>
      <c r="P37" s="39">
        <f t="shared" si="3"/>
        <v>0.16325000000000001</v>
      </c>
      <c r="Q37" s="41">
        <f t="shared" ref="Q37" si="4">AVERAGE(Q24:Q35)</f>
        <v>458.07583333333332</v>
      </c>
      <c r="R37" s="39">
        <f t="shared" si="3"/>
        <v>4.1866666666666665</v>
      </c>
      <c r="S37" s="39">
        <f t="shared" si="3"/>
        <v>1.8992499999999997</v>
      </c>
      <c r="T37" s="39">
        <f t="shared" si="3"/>
        <v>2.5041666666666667E-2</v>
      </c>
      <c r="U37" s="39">
        <f t="shared" si="3"/>
        <v>0.17966666666666664</v>
      </c>
      <c r="V37" s="39">
        <f t="shared" si="3"/>
        <v>6.0824999999999997E-2</v>
      </c>
      <c r="W37" s="39">
        <f t="shared" si="3"/>
        <v>0.32175000000000004</v>
      </c>
      <c r="X37" s="39">
        <f t="shared" si="3"/>
        <v>0.82458333333333333</v>
      </c>
      <c r="Y37" s="39">
        <f t="shared" si="3"/>
        <v>0.76300000000000001</v>
      </c>
      <c r="Z37" s="39">
        <f t="shared" si="3"/>
        <v>2.4763333333333337</v>
      </c>
      <c r="AA37" s="39">
        <f t="shared" si="3"/>
        <v>0.4659166666666667</v>
      </c>
      <c r="AB37" s="39">
        <f t="shared" si="3"/>
        <v>3.3249999999999993</v>
      </c>
      <c r="AC37" s="39">
        <f t="shared" si="3"/>
        <v>1.5480833333333335</v>
      </c>
      <c r="AD37" s="39">
        <f t="shared" si="3"/>
        <v>0.64583333333333326</v>
      </c>
      <c r="AE37" s="39">
        <f t="shared" si="3"/>
        <v>1.8101666666666665</v>
      </c>
      <c r="AF37" s="39">
        <f t="shared" si="3"/>
        <v>0.22908333333333333</v>
      </c>
      <c r="AG37" s="39">
        <f t="shared" si="3"/>
        <v>1.1771666666666667</v>
      </c>
      <c r="AH37" s="39">
        <f t="shared" si="3"/>
        <v>0.1702166666666666</v>
      </c>
      <c r="AI37" s="39">
        <f t="shared" si="3"/>
        <v>0.33624999999999999</v>
      </c>
      <c r="AJ37" s="39">
        <f t="shared" si="3"/>
        <v>3.5233333333333332E-2</v>
      </c>
      <c r="AK37" s="39">
        <f t="shared" si="3"/>
        <v>0.17649999999999999</v>
      </c>
      <c r="AL37" s="39">
        <f t="shared" si="3"/>
        <v>2.0741666666666669E-2</v>
      </c>
      <c r="AM37" s="39">
        <f t="shared" si="3"/>
        <v>0.14550833333333335</v>
      </c>
      <c r="AN37" s="39">
        <f t="shared" si="3"/>
        <v>1.4425E-3</v>
      </c>
      <c r="AO37" s="39">
        <f t="shared" si="3"/>
        <v>0.28583333333333333</v>
      </c>
      <c r="AP37" s="39">
        <f t="shared" si="3"/>
        <v>1.7566666666666666E-3</v>
      </c>
      <c r="AQ37" s="39">
        <f t="shared" si="3"/>
        <v>8.1749999999999998E-4</v>
      </c>
    </row>
    <row r="38" spans="1:43" s="13" customFormat="1" x14ac:dyDescent="0.25">
      <c r="A38" s="13" t="s">
        <v>2</v>
      </c>
      <c r="C38" s="33"/>
      <c r="D38" s="33">
        <f>STDEV(D24:D35)/D35*100</f>
        <v>1.2112728125456929</v>
      </c>
      <c r="E38" s="33">
        <f t="shared" ref="E38:AQ38" si="5">STDEV(E24:E35)/E35*100</f>
        <v>10.355440591903069</v>
      </c>
      <c r="F38" s="33">
        <f t="shared" si="5"/>
        <v>1.0220571548046111</v>
      </c>
      <c r="G38" s="33">
        <f t="shared" si="5"/>
        <v>2.7994912480245344</v>
      </c>
      <c r="H38" s="33">
        <f t="shared" si="5"/>
        <v>0.9280635374916113</v>
      </c>
      <c r="I38" s="33">
        <f t="shared" si="5"/>
        <v>0.85766228458226257</v>
      </c>
      <c r="J38" s="33">
        <f t="shared" si="5"/>
        <v>1.9102160855145938</v>
      </c>
      <c r="K38" s="33">
        <f t="shared" si="5"/>
        <v>0.60525228760699279</v>
      </c>
      <c r="L38" s="33">
        <f t="shared" si="5"/>
        <v>0.71937709054873378</v>
      </c>
      <c r="M38" s="33">
        <f t="shared" si="5"/>
        <v>7.2118468031598271</v>
      </c>
      <c r="N38" s="33">
        <f t="shared" si="5"/>
        <v>1.8072730637757939</v>
      </c>
      <c r="O38" s="33">
        <f t="shared" si="5"/>
        <v>1.7992864000757662</v>
      </c>
      <c r="P38" s="60">
        <f t="shared" si="5"/>
        <v>9.3464368996023932</v>
      </c>
      <c r="Q38" s="60">
        <f t="shared" ref="Q38" si="6">STDEV(Q24:Q35)/Q35*100</f>
        <v>2.6734372649454272</v>
      </c>
      <c r="R38" s="60">
        <f t="shared" si="5"/>
        <v>1.5783902534901157</v>
      </c>
      <c r="S38" s="33">
        <f t="shared" si="5"/>
        <v>5.6867060315225189</v>
      </c>
      <c r="T38" s="33">
        <f t="shared" si="5"/>
        <v>10.965751442886354</v>
      </c>
      <c r="U38" s="33">
        <f t="shared" si="5"/>
        <v>12.885889037783635</v>
      </c>
      <c r="V38" s="33">
        <f t="shared" si="5"/>
        <v>3.9900931089313656</v>
      </c>
      <c r="W38" s="33">
        <f t="shared" si="5"/>
        <v>5.9336549959962817</v>
      </c>
      <c r="X38" s="33">
        <f t="shared" si="5"/>
        <v>6.8300768386399868</v>
      </c>
      <c r="Y38" s="33">
        <f t="shared" si="5"/>
        <v>3.2288735179516457</v>
      </c>
      <c r="Z38" s="33">
        <f t="shared" si="5"/>
        <v>2.6719176953532662</v>
      </c>
      <c r="AA38" s="33">
        <f t="shared" si="5"/>
        <v>2.6571819137076687</v>
      </c>
      <c r="AB38" s="33">
        <f t="shared" si="5"/>
        <v>2.2545538827517579</v>
      </c>
      <c r="AC38" s="33">
        <f t="shared" si="5"/>
        <v>1.6747334822399726</v>
      </c>
      <c r="AD38" s="33">
        <f t="shared" si="5"/>
        <v>2.0797149634956367</v>
      </c>
      <c r="AE38" s="33">
        <f t="shared" si="5"/>
        <v>1.8957256114152177</v>
      </c>
      <c r="AF38" s="33">
        <f t="shared" si="5"/>
        <v>2.0733270012808918</v>
      </c>
      <c r="AG38" s="33">
        <f>STDEV(AG24:AG35)/AG35*100</f>
        <v>3.3187932483181326</v>
      </c>
      <c r="AH38" s="33">
        <f t="shared" si="5"/>
        <v>2.5361257875381695</v>
      </c>
      <c r="AI38" s="33">
        <f t="shared" si="5"/>
        <v>4.5697233965460153</v>
      </c>
      <c r="AJ38" s="33">
        <f t="shared" si="5"/>
        <v>4.6272063403477643</v>
      </c>
      <c r="AK38" s="33">
        <f t="shared" si="5"/>
        <v>8.9536929566419801</v>
      </c>
      <c r="AL38" s="33">
        <f t="shared" si="5"/>
        <v>6.0176180440021421</v>
      </c>
      <c r="AM38" s="33">
        <f t="shared" si="5"/>
        <v>12.754695432982983</v>
      </c>
      <c r="AN38" s="33">
        <f t="shared" si="5"/>
        <v>24.970905287127316</v>
      </c>
      <c r="AO38" s="33">
        <f t="shared" si="5"/>
        <v>4.1080200161914728</v>
      </c>
      <c r="AP38" s="33">
        <f t="shared" si="5"/>
        <v>38.235600891596079</v>
      </c>
      <c r="AQ38" s="33">
        <f t="shared" si="5"/>
        <v>38.097038763047017</v>
      </c>
    </row>
    <row r="39" spans="1:43" s="11" customFormat="1" x14ac:dyDescent="0.25">
      <c r="C39" s="35"/>
      <c r="D39" s="35"/>
      <c r="E39" s="35"/>
      <c r="F39" s="35"/>
      <c r="G39" s="35"/>
      <c r="H39" s="35"/>
      <c r="I39" s="35"/>
      <c r="J39" s="35"/>
      <c r="K39" s="35"/>
      <c r="L39" s="35"/>
      <c r="M39" s="35"/>
      <c r="N39" s="35"/>
      <c r="O39" s="35"/>
      <c r="P39" s="62"/>
      <c r="Q39" s="62"/>
      <c r="R39" s="62"/>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row>
    <row r="40" spans="1:43" s="11" customFormat="1" x14ac:dyDescent="0.25">
      <c r="C40" s="35"/>
      <c r="D40" s="35"/>
      <c r="E40" s="35"/>
      <c r="F40" s="35"/>
      <c r="G40" s="35"/>
      <c r="H40" s="35"/>
      <c r="I40" s="35"/>
      <c r="J40" s="35"/>
      <c r="K40" s="35"/>
      <c r="L40" s="35"/>
      <c r="M40" s="35"/>
      <c r="N40" s="35"/>
      <c r="O40" s="35"/>
      <c r="P40" s="62"/>
      <c r="Q40" s="62"/>
      <c r="R40" s="62"/>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row>
    <row r="41" spans="1:43" s="11" customFormat="1" x14ac:dyDescent="0.25">
      <c r="C41" s="35"/>
      <c r="D41" s="35"/>
      <c r="E41" s="35"/>
      <c r="F41" s="35"/>
      <c r="G41" s="35"/>
      <c r="H41" s="35"/>
      <c r="I41" s="35"/>
      <c r="J41" s="35"/>
      <c r="K41" s="35"/>
      <c r="L41" s="35"/>
      <c r="M41" s="35"/>
      <c r="N41" s="35"/>
      <c r="O41" s="35"/>
      <c r="P41" s="62"/>
      <c r="Q41" s="62"/>
      <c r="R41" s="62"/>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row>
    <row r="42" spans="1:43" s="11" customFormat="1" x14ac:dyDescent="0.25">
      <c r="C42" s="35"/>
      <c r="D42" s="35"/>
      <c r="E42" s="35"/>
      <c r="F42" s="35"/>
      <c r="G42" s="35"/>
      <c r="H42" s="35"/>
      <c r="I42" s="35"/>
      <c r="J42" s="35"/>
      <c r="K42" s="35"/>
      <c r="L42" s="35"/>
      <c r="M42" s="35"/>
      <c r="N42" s="35"/>
      <c r="O42" s="35"/>
      <c r="P42" s="62"/>
      <c r="Q42" s="62"/>
      <c r="R42" s="62"/>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row>
    <row r="43" spans="1:43" s="10" customFormat="1" ht="18.75" x14ac:dyDescent="0.25">
      <c r="A43" s="51" t="s">
        <v>51</v>
      </c>
      <c r="C43" s="18"/>
      <c r="D43" s="18" t="s">
        <v>53</v>
      </c>
      <c r="E43" s="18" t="s">
        <v>54</v>
      </c>
      <c r="F43" s="18" t="s">
        <v>55</v>
      </c>
      <c r="G43" s="18" t="s">
        <v>56</v>
      </c>
      <c r="H43" s="18" t="s">
        <v>57</v>
      </c>
      <c r="I43" s="18" t="s">
        <v>58</v>
      </c>
      <c r="J43" s="18" t="s">
        <v>59</v>
      </c>
      <c r="K43" s="18" t="s">
        <v>60</v>
      </c>
      <c r="L43" s="18" t="s">
        <v>61</v>
      </c>
      <c r="M43" s="18" t="s">
        <v>62</v>
      </c>
      <c r="N43" s="18" t="s">
        <v>63</v>
      </c>
      <c r="O43" s="18" t="s">
        <v>64</v>
      </c>
      <c r="P43" s="58" t="s">
        <v>95</v>
      </c>
      <c r="Q43" s="58" t="s">
        <v>65</v>
      </c>
      <c r="R43" s="18" t="s">
        <v>66</v>
      </c>
      <c r="S43" s="18" t="s">
        <v>67</v>
      </c>
      <c r="T43" s="18" t="s">
        <v>68</v>
      </c>
      <c r="U43" s="18" t="s">
        <v>96</v>
      </c>
      <c r="V43" s="18" t="s">
        <v>69</v>
      </c>
      <c r="W43" s="18" t="s">
        <v>71</v>
      </c>
      <c r="X43" s="18" t="s">
        <v>70</v>
      </c>
      <c r="Y43" s="18" t="s">
        <v>72</v>
      </c>
      <c r="Z43" s="18" t="s">
        <v>73</v>
      </c>
      <c r="AA43" s="18" t="s">
        <v>74</v>
      </c>
      <c r="AB43" s="18" t="s">
        <v>75</v>
      </c>
      <c r="AC43" s="18" t="s">
        <v>76</v>
      </c>
      <c r="AD43" s="18" t="s">
        <v>77</v>
      </c>
      <c r="AE43" s="18" t="s">
        <v>78</v>
      </c>
      <c r="AF43" s="18" t="s">
        <v>79</v>
      </c>
      <c r="AG43" s="18" t="s">
        <v>80</v>
      </c>
      <c r="AH43" s="18" t="s">
        <v>81</v>
      </c>
      <c r="AI43" s="18" t="s">
        <v>82</v>
      </c>
      <c r="AJ43" s="18" t="s">
        <v>83</v>
      </c>
      <c r="AK43" s="18" t="s">
        <v>84</v>
      </c>
      <c r="AL43" s="18" t="s">
        <v>85</v>
      </c>
      <c r="AM43" s="18" t="s">
        <v>86</v>
      </c>
      <c r="AN43" s="18" t="s">
        <v>87</v>
      </c>
      <c r="AO43" s="18" t="s">
        <v>88</v>
      </c>
      <c r="AP43" s="18" t="s">
        <v>89</v>
      </c>
      <c r="AQ43" s="18" t="s">
        <v>90</v>
      </c>
    </row>
    <row r="44" spans="1:43" s="11" customFormat="1" x14ac:dyDescent="0.25">
      <c r="A44" s="11" t="s">
        <v>97</v>
      </c>
      <c r="C44" s="35" t="s">
        <v>25</v>
      </c>
      <c r="D44" s="37">
        <v>1.48</v>
      </c>
      <c r="E44" s="36" t="s">
        <v>0</v>
      </c>
      <c r="F44" s="33">
        <v>38.4</v>
      </c>
      <c r="G44" s="33">
        <v>4444.57</v>
      </c>
      <c r="H44" s="33">
        <v>136.52000000000001</v>
      </c>
      <c r="I44" s="33">
        <v>412.66</v>
      </c>
      <c r="J44" s="33">
        <v>3178.94</v>
      </c>
      <c r="K44" s="33">
        <v>48</v>
      </c>
      <c r="L44" s="33">
        <v>27.25</v>
      </c>
      <c r="M44" s="35">
        <v>0.65600000000000003</v>
      </c>
      <c r="N44" s="33">
        <v>61.83</v>
      </c>
      <c r="O44" s="33">
        <v>12.08</v>
      </c>
      <c r="P44" s="36">
        <v>1.83E-2</v>
      </c>
      <c r="Q44" s="42">
        <v>3.5</v>
      </c>
      <c r="R44" s="33">
        <v>34.369999999999997</v>
      </c>
      <c r="S44" s="37">
        <v>2.11</v>
      </c>
      <c r="T44" s="36">
        <v>1.9800000000000002E-2</v>
      </c>
      <c r="U44" s="36">
        <v>0.19900000000000001</v>
      </c>
      <c r="V44" s="36">
        <v>0.1104</v>
      </c>
      <c r="W44" s="36">
        <v>0.104</v>
      </c>
      <c r="X44" s="36">
        <v>2.4899999999999999E-2</v>
      </c>
      <c r="Y44" s="36">
        <v>1.9800000000000002E-2</v>
      </c>
      <c r="Z44" s="36">
        <v>0.1537</v>
      </c>
      <c r="AA44" s="36">
        <v>6.7100000000000007E-2</v>
      </c>
      <c r="AB44" s="36">
        <v>0.84499999999999997</v>
      </c>
      <c r="AC44" s="37">
        <v>1.196</v>
      </c>
      <c r="AD44" s="36">
        <v>0.77900000000000003</v>
      </c>
      <c r="AE44" s="37">
        <v>3.51</v>
      </c>
      <c r="AF44" s="36">
        <v>0.76900000000000002</v>
      </c>
      <c r="AG44" s="37">
        <v>6.17</v>
      </c>
      <c r="AH44" s="37">
        <v>1.3009999999999999</v>
      </c>
      <c r="AI44" s="37">
        <v>3.81</v>
      </c>
      <c r="AJ44" s="36">
        <v>0.502</v>
      </c>
      <c r="AK44" s="37">
        <v>3.34</v>
      </c>
      <c r="AL44" s="36">
        <v>0.47</v>
      </c>
      <c r="AM44" s="36">
        <v>5.8999999999999997E-2</v>
      </c>
      <c r="AN44" s="36" t="s">
        <v>0</v>
      </c>
      <c r="AO44" s="36" t="s">
        <v>0</v>
      </c>
      <c r="AP44" s="36">
        <v>6.0999999999999997E-4</v>
      </c>
      <c r="AQ44" s="36">
        <v>1.5E-3</v>
      </c>
    </row>
    <row r="45" spans="1:43" s="11" customFormat="1" x14ac:dyDescent="0.25">
      <c r="A45" s="11" t="s">
        <v>97</v>
      </c>
      <c r="C45" s="35" t="s">
        <v>25</v>
      </c>
      <c r="D45" s="37">
        <v>1.41</v>
      </c>
      <c r="E45" s="36" t="s">
        <v>0</v>
      </c>
      <c r="F45" s="33">
        <v>37.6</v>
      </c>
      <c r="G45" s="33">
        <v>4579.62</v>
      </c>
      <c r="H45" s="33">
        <v>137.91</v>
      </c>
      <c r="I45" s="33">
        <v>408.68</v>
      </c>
      <c r="J45" s="33">
        <v>3224.01</v>
      </c>
      <c r="K45" s="33">
        <v>48.81</v>
      </c>
      <c r="L45" s="33">
        <v>27.85</v>
      </c>
      <c r="M45" s="35">
        <v>0.627</v>
      </c>
      <c r="N45" s="33">
        <v>62.91</v>
      </c>
      <c r="O45" s="33">
        <v>12.36</v>
      </c>
      <c r="P45" s="36">
        <v>2.0500000000000001E-2</v>
      </c>
      <c r="Q45" s="42">
        <v>3.62</v>
      </c>
      <c r="R45" s="33">
        <v>33.67</v>
      </c>
      <c r="S45" s="37">
        <v>2.3490000000000002</v>
      </c>
      <c r="T45" s="36">
        <v>2.0799999999999999E-2</v>
      </c>
      <c r="U45" s="36">
        <v>0.245</v>
      </c>
      <c r="V45" s="36">
        <v>0.1116</v>
      </c>
      <c r="W45" s="36">
        <v>0.1096</v>
      </c>
      <c r="X45" s="36">
        <v>1.7399999999999999E-2</v>
      </c>
      <c r="Y45" s="36">
        <v>1.83E-2</v>
      </c>
      <c r="Z45" s="36">
        <v>0.15090000000000001</v>
      </c>
      <c r="AA45" s="36">
        <v>6.1699999999999998E-2</v>
      </c>
      <c r="AB45" s="36">
        <v>0.81200000000000006</v>
      </c>
      <c r="AC45" s="37">
        <v>1.2869999999999999</v>
      </c>
      <c r="AD45" s="36">
        <v>0.80800000000000005</v>
      </c>
      <c r="AE45" s="37">
        <v>3.4</v>
      </c>
      <c r="AF45" s="36">
        <v>0.77200000000000002</v>
      </c>
      <c r="AG45" s="37">
        <v>6.1</v>
      </c>
      <c r="AH45" s="37">
        <v>1.2549999999999999</v>
      </c>
      <c r="AI45" s="37">
        <v>3.63</v>
      </c>
      <c r="AJ45" s="36">
        <v>0.50600000000000001</v>
      </c>
      <c r="AK45" s="37">
        <v>3.26</v>
      </c>
      <c r="AL45" s="36">
        <v>0.47</v>
      </c>
      <c r="AM45" s="36">
        <v>7.5800000000000006E-2</v>
      </c>
      <c r="AN45" s="36">
        <v>5.5000000000000003E-4</v>
      </c>
      <c r="AO45" s="36">
        <v>8.2000000000000007E-3</v>
      </c>
      <c r="AP45" s="36">
        <v>1.48E-3</v>
      </c>
      <c r="AQ45" s="36">
        <v>2.2599999999999999E-3</v>
      </c>
    </row>
    <row r="46" spans="1:43" s="11" customFormat="1" x14ac:dyDescent="0.25">
      <c r="A46" s="11" t="s">
        <v>98</v>
      </c>
      <c r="C46" s="35" t="s">
        <v>25</v>
      </c>
      <c r="D46" s="37">
        <v>1.4370000000000001</v>
      </c>
      <c r="E46" s="36" t="s">
        <v>0</v>
      </c>
      <c r="F46" s="33">
        <v>38.119999999999997</v>
      </c>
      <c r="G46" s="33">
        <v>4634.5600000000004</v>
      </c>
      <c r="H46" s="33">
        <v>135.85</v>
      </c>
      <c r="I46" s="33">
        <v>403.98</v>
      </c>
      <c r="J46" s="33">
        <v>3173.03</v>
      </c>
      <c r="K46" s="33">
        <v>47.56</v>
      </c>
      <c r="L46" s="33">
        <v>26.96</v>
      </c>
      <c r="M46" s="35">
        <v>0.61599999999999999</v>
      </c>
      <c r="N46" s="33">
        <v>61.17</v>
      </c>
      <c r="O46" s="33">
        <v>12.06</v>
      </c>
      <c r="P46" s="36">
        <v>2.0400000000000001E-2</v>
      </c>
      <c r="Q46" s="59">
        <v>3.66</v>
      </c>
      <c r="R46" s="33">
        <v>34.19</v>
      </c>
      <c r="S46" s="37">
        <v>2.3210000000000002</v>
      </c>
      <c r="T46" s="36">
        <v>2.01E-2</v>
      </c>
      <c r="U46" s="36">
        <v>0.255</v>
      </c>
      <c r="V46" s="36">
        <v>0.1062</v>
      </c>
      <c r="W46" s="36">
        <v>8.8800000000000004E-2</v>
      </c>
      <c r="X46" s="36">
        <v>1.6500000000000001E-2</v>
      </c>
      <c r="Y46" s="36">
        <v>1.9E-2</v>
      </c>
      <c r="Z46" s="36">
        <v>0.15540000000000001</v>
      </c>
      <c r="AA46" s="36">
        <v>6.0900000000000003E-2</v>
      </c>
      <c r="AB46" s="36">
        <v>0.876</v>
      </c>
      <c r="AC46" s="37">
        <v>1.304</v>
      </c>
      <c r="AD46" s="36">
        <v>0.79800000000000004</v>
      </c>
      <c r="AE46" s="37">
        <v>3.52</v>
      </c>
      <c r="AF46" s="36">
        <v>0.77400000000000002</v>
      </c>
      <c r="AG46" s="37">
        <v>6.09</v>
      </c>
      <c r="AH46" s="37">
        <v>1.2969999999999999</v>
      </c>
      <c r="AI46" s="37">
        <v>3.77</v>
      </c>
      <c r="AJ46" s="36">
        <v>0.52500000000000002</v>
      </c>
      <c r="AK46" s="37">
        <v>3.4</v>
      </c>
      <c r="AL46" s="36">
        <v>0.49199999999999999</v>
      </c>
      <c r="AM46" s="36">
        <v>7.4800000000000005E-2</v>
      </c>
      <c r="AN46" s="36" t="s">
        <v>0</v>
      </c>
      <c r="AO46" s="36">
        <v>8.3999999999999995E-3</v>
      </c>
      <c r="AP46" s="36">
        <v>1.08E-3</v>
      </c>
      <c r="AQ46" s="36">
        <v>2.0899999999999998E-3</v>
      </c>
    </row>
    <row r="47" spans="1:43" s="11" customFormat="1" x14ac:dyDescent="0.25">
      <c r="A47" s="11" t="s">
        <v>98</v>
      </c>
      <c r="C47" s="35" t="s">
        <v>25</v>
      </c>
      <c r="D47" s="37">
        <v>1.39</v>
      </c>
      <c r="E47" s="36" t="s">
        <v>0</v>
      </c>
      <c r="F47" s="33">
        <v>37.46</v>
      </c>
      <c r="G47" s="33">
        <v>4604.6899999999996</v>
      </c>
      <c r="H47" s="33">
        <v>136.61000000000001</v>
      </c>
      <c r="I47" s="33">
        <v>401.62</v>
      </c>
      <c r="J47" s="33">
        <v>3146.1</v>
      </c>
      <c r="K47" s="33">
        <v>47.58</v>
      </c>
      <c r="L47" s="33">
        <v>26.7</v>
      </c>
      <c r="M47" s="35">
        <v>0.63500000000000001</v>
      </c>
      <c r="N47" s="33">
        <v>60.27</v>
      </c>
      <c r="O47" s="33">
        <v>12.15</v>
      </c>
      <c r="P47" s="36">
        <v>2.47E-2</v>
      </c>
      <c r="Q47" s="59">
        <v>3.65</v>
      </c>
      <c r="R47" s="33">
        <v>33.74</v>
      </c>
      <c r="S47" s="37">
        <v>2.25</v>
      </c>
      <c r="T47" s="36">
        <v>1.4800000000000001E-2</v>
      </c>
      <c r="U47" s="36">
        <v>0.247</v>
      </c>
      <c r="V47" s="36">
        <v>0.1043</v>
      </c>
      <c r="W47" s="36">
        <v>9.8500000000000004E-2</v>
      </c>
      <c r="X47" s="36">
        <v>7.1999999999999998E-3</v>
      </c>
      <c r="Y47" s="36">
        <v>1.8100000000000002E-2</v>
      </c>
      <c r="Z47" s="36">
        <v>0.15240000000000001</v>
      </c>
      <c r="AA47" s="36">
        <v>6.3899999999999998E-2</v>
      </c>
      <c r="AB47" s="36">
        <v>0.84799999999999998</v>
      </c>
      <c r="AC47" s="37">
        <v>1.2549999999999999</v>
      </c>
      <c r="AD47" s="36">
        <v>0.80800000000000005</v>
      </c>
      <c r="AE47" s="37">
        <v>3.5</v>
      </c>
      <c r="AF47" s="36">
        <v>0.77700000000000002</v>
      </c>
      <c r="AG47" s="37">
        <v>6.02</v>
      </c>
      <c r="AH47" s="37">
        <v>1.31</v>
      </c>
      <c r="AI47" s="37">
        <v>3.71</v>
      </c>
      <c r="AJ47" s="36">
        <v>0.51500000000000001</v>
      </c>
      <c r="AK47" s="37">
        <v>3.34</v>
      </c>
      <c r="AL47" s="36">
        <v>0.48499999999999999</v>
      </c>
      <c r="AM47" s="36">
        <v>7.5399999999999995E-2</v>
      </c>
      <c r="AN47" s="36" t="s">
        <v>0</v>
      </c>
      <c r="AO47" s="36" t="s">
        <v>0</v>
      </c>
      <c r="AP47" s="36">
        <v>6.7000000000000002E-4</v>
      </c>
      <c r="AQ47" s="36">
        <v>1.4499999999999999E-3</v>
      </c>
    </row>
    <row r="48" spans="1:43" s="11" customFormat="1" x14ac:dyDescent="0.25">
      <c r="A48" s="11" t="s">
        <v>99</v>
      </c>
      <c r="C48" s="35" t="s">
        <v>25</v>
      </c>
      <c r="D48" s="37">
        <v>1.4590000000000001</v>
      </c>
      <c r="E48" s="36" t="s">
        <v>0</v>
      </c>
      <c r="F48" s="33">
        <v>36.42</v>
      </c>
      <c r="G48" s="33">
        <v>4601.78</v>
      </c>
      <c r="H48" s="33">
        <v>136.32</v>
      </c>
      <c r="I48" s="33">
        <v>399.8</v>
      </c>
      <c r="J48" s="33">
        <v>3081.98</v>
      </c>
      <c r="K48" s="33">
        <v>48.07</v>
      </c>
      <c r="L48" s="33">
        <v>27.94</v>
      </c>
      <c r="M48" s="35">
        <v>0.69099999999999995</v>
      </c>
      <c r="N48" s="33">
        <v>63.24</v>
      </c>
      <c r="O48" s="33">
        <v>12.19</v>
      </c>
      <c r="P48" s="36">
        <v>9.4999999999999998E-3</v>
      </c>
      <c r="Q48" s="42">
        <v>3.92</v>
      </c>
      <c r="R48" s="33">
        <v>33.200000000000003</v>
      </c>
      <c r="S48" s="37">
        <v>2.3109999999999999</v>
      </c>
      <c r="T48" s="36">
        <v>2.06E-2</v>
      </c>
      <c r="U48" s="36">
        <v>0.27300000000000002</v>
      </c>
      <c r="V48" s="36">
        <v>0.1079</v>
      </c>
      <c r="W48" s="36">
        <v>0.1186</v>
      </c>
      <c r="X48" s="36">
        <v>3.39E-2</v>
      </c>
      <c r="Y48" s="36">
        <v>2.29E-2</v>
      </c>
      <c r="Z48" s="36">
        <v>0.17799999999999999</v>
      </c>
      <c r="AA48" s="36">
        <v>6.9199999999999998E-2</v>
      </c>
      <c r="AB48" s="36">
        <v>0.85399999999999998</v>
      </c>
      <c r="AC48" s="37">
        <v>1.33</v>
      </c>
      <c r="AD48" s="36">
        <v>0.80600000000000005</v>
      </c>
      <c r="AE48" s="37">
        <v>3.63</v>
      </c>
      <c r="AF48" s="36">
        <v>0.75800000000000001</v>
      </c>
      <c r="AG48" s="37">
        <v>6.12</v>
      </c>
      <c r="AH48" s="37">
        <v>1.28</v>
      </c>
      <c r="AI48" s="37">
        <v>3.59</v>
      </c>
      <c r="AJ48" s="36">
        <v>0.497</v>
      </c>
      <c r="AK48" s="37">
        <v>3.32</v>
      </c>
      <c r="AL48" s="36">
        <v>0.47299999999999998</v>
      </c>
      <c r="AM48" s="36">
        <v>7.8899999999999998E-2</v>
      </c>
      <c r="AN48" s="36">
        <v>2.0500000000000002E-3</v>
      </c>
      <c r="AO48" s="36">
        <v>4.5999999999999999E-3</v>
      </c>
      <c r="AP48" s="36">
        <v>7.2999999999999996E-4</v>
      </c>
      <c r="AQ48" s="36">
        <v>1.25E-3</v>
      </c>
    </row>
    <row r="49" spans="1:46" s="11" customFormat="1" x14ac:dyDescent="0.25">
      <c r="A49" s="11" t="s">
        <v>100</v>
      </c>
      <c r="C49" s="35" t="s">
        <v>25</v>
      </c>
      <c r="D49" s="37">
        <v>1.409</v>
      </c>
      <c r="E49" s="36" t="s">
        <v>0</v>
      </c>
      <c r="F49" s="33">
        <v>37.520000000000003</v>
      </c>
      <c r="G49" s="33">
        <v>4706.93</v>
      </c>
      <c r="H49" s="33">
        <v>135.84</v>
      </c>
      <c r="I49" s="33">
        <v>410.28</v>
      </c>
      <c r="J49" s="33">
        <v>3123.79</v>
      </c>
      <c r="K49" s="33">
        <v>48.16</v>
      </c>
      <c r="L49" s="33">
        <v>27.73</v>
      </c>
      <c r="M49" s="35">
        <v>0.64700000000000002</v>
      </c>
      <c r="N49" s="33">
        <v>62.91</v>
      </c>
      <c r="O49" s="33">
        <v>12.45</v>
      </c>
      <c r="P49" s="36">
        <v>2.5499999999999998E-2</v>
      </c>
      <c r="Q49" s="59">
        <v>3.93</v>
      </c>
      <c r="R49" s="33">
        <v>34.33</v>
      </c>
      <c r="S49" s="37">
        <v>2.41</v>
      </c>
      <c r="T49" s="36">
        <v>1.5599999999999999E-2</v>
      </c>
      <c r="U49" s="36">
        <v>0.24099999999999999</v>
      </c>
      <c r="V49" s="36">
        <v>0.1222</v>
      </c>
      <c r="W49" s="36">
        <v>0.1089</v>
      </c>
      <c r="X49" s="36">
        <v>1.5100000000000001E-2</v>
      </c>
      <c r="Y49" s="36">
        <v>1.9199999999999998E-2</v>
      </c>
      <c r="Z49" s="36">
        <v>0.16569999999999999</v>
      </c>
      <c r="AA49" s="36">
        <v>6.4600000000000005E-2</v>
      </c>
      <c r="AB49" s="36">
        <v>0.91700000000000004</v>
      </c>
      <c r="AC49" s="37">
        <v>1.3009999999999999</v>
      </c>
      <c r="AD49" s="36">
        <v>0.81699999999999995</v>
      </c>
      <c r="AE49" s="37">
        <v>3.54</v>
      </c>
      <c r="AF49" s="36">
        <v>0.80400000000000005</v>
      </c>
      <c r="AG49" s="37">
        <v>6.05</v>
      </c>
      <c r="AH49" s="37">
        <v>1.3069999999999999</v>
      </c>
      <c r="AI49" s="37">
        <v>3.66</v>
      </c>
      <c r="AJ49" s="36">
        <v>0.53</v>
      </c>
      <c r="AK49" s="37">
        <v>3.36</v>
      </c>
      <c r="AL49" s="36">
        <v>0.48199999999999998</v>
      </c>
      <c r="AM49" s="36">
        <v>8.8700000000000001E-2</v>
      </c>
      <c r="AN49" s="36" t="s">
        <v>0</v>
      </c>
      <c r="AO49" s="36" t="s">
        <v>0</v>
      </c>
      <c r="AP49" s="36" t="s">
        <v>0</v>
      </c>
      <c r="AQ49" s="36">
        <v>1.2999999999999999E-3</v>
      </c>
    </row>
    <row r="50" spans="1:46" s="11" customFormat="1" x14ac:dyDescent="0.25">
      <c r="A50" s="11" t="s">
        <v>100</v>
      </c>
      <c r="C50" s="35" t="s">
        <v>25</v>
      </c>
      <c r="D50" s="37">
        <v>1.4670000000000001</v>
      </c>
      <c r="E50" s="36" t="s">
        <v>0</v>
      </c>
      <c r="F50" s="33">
        <v>37.71</v>
      </c>
      <c r="G50" s="33">
        <v>4683.9399999999996</v>
      </c>
      <c r="H50" s="33">
        <v>137.54</v>
      </c>
      <c r="I50" s="33">
        <v>407.71</v>
      </c>
      <c r="J50" s="33">
        <v>3110.85</v>
      </c>
      <c r="K50" s="33">
        <v>47.76</v>
      </c>
      <c r="L50" s="33">
        <v>27.42</v>
      </c>
      <c r="M50" s="35">
        <v>0.67600000000000005</v>
      </c>
      <c r="N50" s="33">
        <v>60.72</v>
      </c>
      <c r="O50" s="33">
        <v>12.16</v>
      </c>
      <c r="P50" s="36">
        <v>1.7000000000000001E-2</v>
      </c>
      <c r="Q50" s="59">
        <v>3.92</v>
      </c>
      <c r="R50" s="33">
        <v>34.270000000000003</v>
      </c>
      <c r="S50" s="37">
        <v>2.44</v>
      </c>
      <c r="T50" s="36">
        <v>1.6400000000000001E-2</v>
      </c>
      <c r="U50" s="36">
        <v>0.22900000000000001</v>
      </c>
      <c r="V50" s="36">
        <v>0.10920000000000001</v>
      </c>
      <c r="W50" s="36">
        <v>9.9599999999999994E-2</v>
      </c>
      <c r="X50" s="36">
        <v>1.2800000000000001E-2</v>
      </c>
      <c r="Y50" s="36">
        <v>1.9800000000000002E-2</v>
      </c>
      <c r="Z50" s="36">
        <v>0.16300000000000001</v>
      </c>
      <c r="AA50" s="36">
        <v>7.17E-2</v>
      </c>
      <c r="AB50" s="36">
        <v>0.90800000000000003</v>
      </c>
      <c r="AC50" s="37">
        <v>1.3360000000000001</v>
      </c>
      <c r="AD50" s="36">
        <v>0.82299999999999995</v>
      </c>
      <c r="AE50" s="37">
        <v>3.71</v>
      </c>
      <c r="AF50" s="36">
        <v>0.78900000000000003</v>
      </c>
      <c r="AG50" s="37">
        <v>6.23</v>
      </c>
      <c r="AH50" s="37">
        <v>1.3280000000000001</v>
      </c>
      <c r="AI50" s="37">
        <v>3.7</v>
      </c>
      <c r="AJ50" s="36">
        <v>0.51</v>
      </c>
      <c r="AK50" s="37">
        <v>3.4</v>
      </c>
      <c r="AL50" s="36">
        <v>0.48</v>
      </c>
      <c r="AM50" s="36">
        <v>7.8700000000000006E-2</v>
      </c>
      <c r="AN50" s="36">
        <v>6.4000000000000005E-4</v>
      </c>
      <c r="AO50" s="36">
        <v>2.5000000000000001E-3</v>
      </c>
      <c r="AP50" s="36">
        <v>6.9999999999999999E-4</v>
      </c>
      <c r="AQ50" s="36">
        <v>8.9999999999999998E-4</v>
      </c>
    </row>
    <row r="51" spans="1:46" s="11" customFormat="1" x14ac:dyDescent="0.25">
      <c r="A51" s="11" t="s">
        <v>100</v>
      </c>
      <c r="C51" s="35" t="s">
        <v>25</v>
      </c>
      <c r="D51" s="37">
        <v>1.5229999999999999</v>
      </c>
      <c r="E51" s="36" t="s">
        <v>0</v>
      </c>
      <c r="F51" s="33">
        <v>37.17</v>
      </c>
      <c r="G51" s="33">
        <v>4655</v>
      </c>
      <c r="H51" s="33">
        <v>136.24</v>
      </c>
      <c r="I51" s="33">
        <v>404.57</v>
      </c>
      <c r="J51" s="33">
        <v>3138.36</v>
      </c>
      <c r="K51" s="33">
        <v>48.1</v>
      </c>
      <c r="L51" s="33">
        <v>27.7</v>
      </c>
      <c r="M51" s="35">
        <v>0.69299999999999995</v>
      </c>
      <c r="N51" s="33">
        <v>62.02</v>
      </c>
      <c r="O51" s="33">
        <v>12.32</v>
      </c>
      <c r="P51" s="36">
        <v>1.66E-2</v>
      </c>
      <c r="Q51" s="59">
        <v>3.91</v>
      </c>
      <c r="R51" s="33">
        <v>34.18</v>
      </c>
      <c r="S51" s="37">
        <v>2.34</v>
      </c>
      <c r="T51" s="36">
        <v>1.84E-2</v>
      </c>
      <c r="U51" s="36">
        <v>0.17100000000000001</v>
      </c>
      <c r="V51" s="36">
        <v>0.11550000000000001</v>
      </c>
      <c r="W51" s="36">
        <v>0.1013</v>
      </c>
      <c r="X51" s="36" t="s">
        <v>0</v>
      </c>
      <c r="Y51" s="36">
        <v>2.3199999999999998E-2</v>
      </c>
      <c r="Z51" s="36">
        <v>0.17519999999999999</v>
      </c>
      <c r="AA51" s="36">
        <v>6.83E-2</v>
      </c>
      <c r="AB51" s="36">
        <v>0.95799999999999996</v>
      </c>
      <c r="AC51" s="37">
        <v>1.2869999999999999</v>
      </c>
      <c r="AD51" s="36">
        <v>0.79700000000000004</v>
      </c>
      <c r="AE51" s="37">
        <v>3.7</v>
      </c>
      <c r="AF51" s="36">
        <v>0.77700000000000002</v>
      </c>
      <c r="AG51" s="37">
        <v>6.14</v>
      </c>
      <c r="AH51" s="37">
        <v>1.3069999999999999</v>
      </c>
      <c r="AI51" s="37">
        <v>3.72</v>
      </c>
      <c r="AJ51" s="36">
        <v>0.53300000000000003</v>
      </c>
      <c r="AK51" s="37">
        <v>3.34</v>
      </c>
      <c r="AL51" s="36">
        <v>0.46100000000000002</v>
      </c>
      <c r="AM51" s="36">
        <v>7.6200000000000004E-2</v>
      </c>
      <c r="AN51" s="36" t="s">
        <v>0</v>
      </c>
      <c r="AO51" s="36">
        <v>2.3E-3</v>
      </c>
      <c r="AP51" s="36">
        <v>6.4999999999999997E-4</v>
      </c>
      <c r="AQ51" s="36">
        <v>9.2000000000000003E-4</v>
      </c>
    </row>
    <row r="52" spans="1:46" s="11" customFormat="1" x14ac:dyDescent="0.25">
      <c r="A52" s="11" t="s">
        <v>100</v>
      </c>
      <c r="C52" s="35" t="s">
        <v>25</v>
      </c>
      <c r="D52" s="37">
        <v>1.4710000000000001</v>
      </c>
      <c r="E52" s="36" t="s">
        <v>0</v>
      </c>
      <c r="F52" s="33">
        <v>37.200000000000003</v>
      </c>
      <c r="G52" s="33">
        <v>4736.8900000000003</v>
      </c>
      <c r="H52" s="33">
        <v>137.16</v>
      </c>
      <c r="I52" s="33">
        <v>406.6</v>
      </c>
      <c r="J52" s="33">
        <v>3161.65</v>
      </c>
      <c r="K52" s="33">
        <v>47.36</v>
      </c>
      <c r="L52" s="33">
        <v>27.51</v>
      </c>
      <c r="M52" s="35">
        <v>0.68899999999999995</v>
      </c>
      <c r="N52" s="33">
        <v>59.25</v>
      </c>
      <c r="O52" s="33">
        <v>12.11</v>
      </c>
      <c r="P52" s="36">
        <v>2.35E-2</v>
      </c>
      <c r="Q52" s="59">
        <v>3.93</v>
      </c>
      <c r="R52" s="33">
        <v>34.11</v>
      </c>
      <c r="S52" s="37">
        <v>2.3149999999999999</v>
      </c>
      <c r="T52" s="36">
        <v>1.9300000000000001E-2</v>
      </c>
      <c r="U52" s="36">
        <v>0.218</v>
      </c>
      <c r="V52" s="36">
        <v>0.1052</v>
      </c>
      <c r="W52" s="36">
        <v>9.4E-2</v>
      </c>
      <c r="X52" s="36">
        <v>1.4E-2</v>
      </c>
      <c r="Y52" s="36">
        <v>2.2499999999999999E-2</v>
      </c>
      <c r="Z52" s="36">
        <v>0.1714</v>
      </c>
      <c r="AA52" s="36">
        <v>7.1999999999999995E-2</v>
      </c>
      <c r="AB52" s="36">
        <v>0.85499999999999998</v>
      </c>
      <c r="AC52" s="37">
        <v>1.3049999999999999</v>
      </c>
      <c r="AD52" s="36">
        <v>0.81899999999999995</v>
      </c>
      <c r="AE52" s="37">
        <v>3.69</v>
      </c>
      <c r="AF52" s="36">
        <v>0.78900000000000003</v>
      </c>
      <c r="AG52" s="37">
        <v>6.04</v>
      </c>
      <c r="AH52" s="37">
        <v>1.2709999999999999</v>
      </c>
      <c r="AI52" s="37">
        <v>3.68</v>
      </c>
      <c r="AJ52" s="36">
        <v>0.51800000000000002</v>
      </c>
      <c r="AK52" s="37">
        <v>3.45</v>
      </c>
      <c r="AL52" s="36">
        <v>0.46600000000000003</v>
      </c>
      <c r="AM52" s="36">
        <v>5.96E-2</v>
      </c>
      <c r="AN52" s="36">
        <v>9.7000000000000005E-4</v>
      </c>
      <c r="AO52" s="36" t="s">
        <v>0</v>
      </c>
      <c r="AP52" s="36" t="s">
        <v>0</v>
      </c>
      <c r="AQ52" s="36">
        <v>9.8999999999999999E-4</v>
      </c>
    </row>
    <row r="53" spans="1:46" s="14" customFormat="1" x14ac:dyDescent="0.25">
      <c r="A53" s="1" t="s">
        <v>31</v>
      </c>
      <c r="C53" s="42"/>
      <c r="D53" s="42">
        <f>STDEV(D44:D52)</f>
        <v>4.1964601484796429E-2</v>
      </c>
      <c r="E53" s="42"/>
      <c r="F53" s="42">
        <f t="shared" ref="F53:AQ53" si="7">STDEV(F44:F52)</f>
        <v>0.57169582044222578</v>
      </c>
      <c r="G53" s="41">
        <f t="shared" si="7"/>
        <v>86.02654561238657</v>
      </c>
      <c r="H53" s="42">
        <f t="shared" si="7"/>
        <v>0.72708512416207094</v>
      </c>
      <c r="I53" s="42">
        <f t="shared" si="7"/>
        <v>4.1305128145438657</v>
      </c>
      <c r="J53" s="42">
        <f t="shared" si="7"/>
        <v>41.779257745653936</v>
      </c>
      <c r="K53" s="42">
        <f t="shared" si="7"/>
        <v>0.43211688233624995</v>
      </c>
      <c r="L53" s="42">
        <f t="shared" si="7"/>
        <v>0.41654664938168862</v>
      </c>
      <c r="M53" s="40">
        <f t="shared" si="7"/>
        <v>2.9518826384379006E-2</v>
      </c>
      <c r="N53" s="42">
        <f t="shared" si="7"/>
        <v>1.3509759846537277</v>
      </c>
      <c r="O53" s="42">
        <f t="shared" si="7"/>
        <v>0.13605554421305674</v>
      </c>
      <c r="P53" s="40">
        <f t="shared" si="7"/>
        <v>4.9613786166526133E-3</v>
      </c>
      <c r="Q53" s="40">
        <f t="shared" ref="Q53" si="8">STDEV(Q44:Q52)</f>
        <v>0.17188497445804987</v>
      </c>
      <c r="R53" s="42">
        <f t="shared" si="7"/>
        <v>0.38977557645393696</v>
      </c>
      <c r="S53" s="42">
        <f t="shared" si="7"/>
        <v>9.5341200141620064E-2</v>
      </c>
      <c r="T53" s="40">
        <f t="shared" si="7"/>
        <v>2.2653795365113641E-3</v>
      </c>
      <c r="U53" s="40">
        <f t="shared" si="7"/>
        <v>3.1001792062896945E-2</v>
      </c>
      <c r="V53" s="40">
        <f t="shared" si="7"/>
        <v>5.6583517427290127E-3</v>
      </c>
      <c r="W53" s="40">
        <f t="shared" si="7"/>
        <v>8.9341262085953933E-3</v>
      </c>
      <c r="X53" s="40">
        <f t="shared" si="7"/>
        <v>8.1985625917857397E-3</v>
      </c>
      <c r="Y53" s="40">
        <f t="shared" si="7"/>
        <v>2.0077627128500791E-3</v>
      </c>
      <c r="Z53" s="40">
        <f t="shared" si="7"/>
        <v>1.0335147690177323E-2</v>
      </c>
      <c r="AA53" s="40">
        <f t="shared" si="7"/>
        <v>4.0752300548557979E-3</v>
      </c>
      <c r="AB53" s="40">
        <f t="shared" si="7"/>
        <v>4.4974375420281758E-2</v>
      </c>
      <c r="AC53" s="42">
        <f t="shared" si="7"/>
        <v>4.2320207938997698E-2</v>
      </c>
      <c r="AD53" s="40">
        <f t="shared" si="7"/>
        <v>1.3513367867082963E-2</v>
      </c>
      <c r="AE53" s="42">
        <f t="shared" si="7"/>
        <v>0.10883218478209676</v>
      </c>
      <c r="AF53" s="40">
        <f t="shared" si="7"/>
        <v>1.345155918265406E-2</v>
      </c>
      <c r="AG53" s="42">
        <f t="shared" si="7"/>
        <v>6.7082039324993861E-2</v>
      </c>
      <c r="AH53" s="42">
        <f t="shared" si="7"/>
        <v>2.248023823519477E-2</v>
      </c>
      <c r="AI53" s="42">
        <f t="shared" si="7"/>
        <v>6.7453687816160263E-2</v>
      </c>
      <c r="AJ53" s="40">
        <f t="shared" si="7"/>
        <v>1.2534397117975455E-2</v>
      </c>
      <c r="AK53" s="42">
        <f t="shared" si="7"/>
        <v>5.477225575051671E-2</v>
      </c>
      <c r="AL53" s="40">
        <f t="shared" si="7"/>
        <v>9.9512701590187772E-3</v>
      </c>
      <c r="AM53" s="40">
        <f t="shared" si="7"/>
        <v>9.3881278455528322E-3</v>
      </c>
      <c r="AN53" s="40">
        <f t="shared" si="7"/>
        <v>6.8907546756505572E-4</v>
      </c>
      <c r="AO53" s="40">
        <f t="shared" si="7"/>
        <v>2.9706901555025893E-3</v>
      </c>
      <c r="AP53" s="40">
        <f t="shared" si="7"/>
        <v>3.2056497744124319E-4</v>
      </c>
      <c r="AQ53" s="40">
        <f t="shared" si="7"/>
        <v>4.884669896727924E-4</v>
      </c>
    </row>
    <row r="54" spans="1:46" s="14" customFormat="1" x14ac:dyDescent="0.25">
      <c r="A54" s="14" t="s">
        <v>1</v>
      </c>
      <c r="C54" s="42"/>
      <c r="D54" s="42">
        <f>AVERAGE(D44:D52)</f>
        <v>1.4495555555555557</v>
      </c>
      <c r="E54" s="42"/>
      <c r="F54" s="41">
        <f t="shared" ref="F54:AQ54" si="9">AVERAGE(F44:F52)</f>
        <v>37.511111111111113</v>
      </c>
      <c r="G54" s="41">
        <f t="shared" si="9"/>
        <v>4627.5533333333333</v>
      </c>
      <c r="H54" s="41">
        <f t="shared" si="9"/>
        <v>136.66555555555556</v>
      </c>
      <c r="I54" s="41">
        <f t="shared" si="9"/>
        <v>406.21111111111111</v>
      </c>
      <c r="J54" s="41">
        <f t="shared" si="9"/>
        <v>3148.7455555555557</v>
      </c>
      <c r="K54" s="41">
        <f t="shared" si="9"/>
        <v>47.93333333333333</v>
      </c>
      <c r="L54" s="41">
        <f t="shared" si="9"/>
        <v>27.451111111111111</v>
      </c>
      <c r="M54" s="40">
        <f t="shared" si="9"/>
        <v>0.65888888888888886</v>
      </c>
      <c r="N54" s="41">
        <f t="shared" si="9"/>
        <v>61.591111111111118</v>
      </c>
      <c r="O54" s="42">
        <f t="shared" si="9"/>
        <v>12.208888888888886</v>
      </c>
      <c r="P54" s="40">
        <f t="shared" si="9"/>
        <v>1.9555555555555555E-2</v>
      </c>
      <c r="Q54" s="42">
        <f t="shared" ref="Q54" si="10">AVERAGE(Q44:Q52)</f>
        <v>3.7822222222222228</v>
      </c>
      <c r="R54" s="41">
        <f t="shared" si="9"/>
        <v>34.006666666666668</v>
      </c>
      <c r="S54" s="42">
        <f t="shared" si="9"/>
        <v>2.3162222222222222</v>
      </c>
      <c r="T54" s="40">
        <f t="shared" si="9"/>
        <v>1.8422222222222222E-2</v>
      </c>
      <c r="U54" s="40">
        <f t="shared" si="9"/>
        <v>0.23088888888888892</v>
      </c>
      <c r="V54" s="40">
        <f t="shared" si="9"/>
        <v>0.11027777777777777</v>
      </c>
      <c r="W54" s="40">
        <f t="shared" si="9"/>
        <v>0.1025888888888889</v>
      </c>
      <c r="X54" s="40">
        <f t="shared" si="9"/>
        <v>1.7725000000000001E-2</v>
      </c>
      <c r="Y54" s="40">
        <f t="shared" si="9"/>
        <v>2.031111111111111E-2</v>
      </c>
      <c r="Z54" s="40">
        <f t="shared" si="9"/>
        <v>0.16285555555555556</v>
      </c>
      <c r="AA54" s="40">
        <f t="shared" si="9"/>
        <v>6.6599999999999993E-2</v>
      </c>
      <c r="AB54" s="40">
        <f t="shared" si="9"/>
        <v>0.87477777777777765</v>
      </c>
      <c r="AC54" s="42">
        <f t="shared" si="9"/>
        <v>1.2889999999999999</v>
      </c>
      <c r="AD54" s="40">
        <f t="shared" si="9"/>
        <v>0.80611111111111122</v>
      </c>
      <c r="AE54" s="42">
        <f t="shared" si="9"/>
        <v>3.5777777777777775</v>
      </c>
      <c r="AF54" s="40">
        <f t="shared" si="9"/>
        <v>0.77877777777777768</v>
      </c>
      <c r="AG54" s="42">
        <f t="shared" si="9"/>
        <v>6.1066666666666665</v>
      </c>
      <c r="AH54" s="42">
        <f t="shared" si="9"/>
        <v>1.2951111111111109</v>
      </c>
      <c r="AI54" s="42">
        <f t="shared" si="9"/>
        <v>3.6966666666666663</v>
      </c>
      <c r="AJ54" s="40">
        <f t="shared" si="9"/>
        <v>0.51511111111111108</v>
      </c>
      <c r="AK54" s="42">
        <f t="shared" si="9"/>
        <v>3.3566666666666665</v>
      </c>
      <c r="AL54" s="40">
        <f t="shared" si="9"/>
        <v>0.47544444444444445</v>
      </c>
      <c r="AM54" s="40">
        <f t="shared" si="9"/>
        <v>7.4122222222222228E-2</v>
      </c>
      <c r="AN54" s="40">
        <f t="shared" si="9"/>
        <v>1.0525000000000001E-3</v>
      </c>
      <c r="AO54" s="40">
        <f t="shared" si="9"/>
        <v>5.1999999999999998E-3</v>
      </c>
      <c r="AP54" s="40">
        <f t="shared" si="9"/>
        <v>8.4571428571428569E-4</v>
      </c>
      <c r="AQ54" s="40">
        <f t="shared" si="9"/>
        <v>1.4066666666666663E-3</v>
      </c>
    </row>
    <row r="55" spans="1:46" s="13" customFormat="1" x14ac:dyDescent="0.25">
      <c r="A55" s="13" t="s">
        <v>2</v>
      </c>
      <c r="C55" s="33"/>
      <c r="D55" s="33">
        <f>STDEV(D44:D52)/D52*100</f>
        <v>2.8527941186129455</v>
      </c>
      <c r="E55" s="33"/>
      <c r="F55" s="33">
        <f t="shared" ref="F55:AQ55" si="11">STDEV(F44:F52)/F52*100</f>
        <v>1.5368167216188864</v>
      </c>
      <c r="G55" s="33">
        <f t="shared" si="11"/>
        <v>1.8160976001635367</v>
      </c>
      <c r="H55" s="33">
        <f t="shared" si="11"/>
        <v>0.53009997387144281</v>
      </c>
      <c r="I55" s="33">
        <f t="shared" si="11"/>
        <v>1.0158664079055251</v>
      </c>
      <c r="J55" s="33">
        <f t="shared" si="11"/>
        <v>1.321438418093525</v>
      </c>
      <c r="K55" s="33">
        <f t="shared" si="11"/>
        <v>0.91240895763566288</v>
      </c>
      <c r="L55" s="33">
        <f t="shared" si="11"/>
        <v>1.5141644833939971</v>
      </c>
      <c r="M55" s="33">
        <f t="shared" si="11"/>
        <v>4.2842999106500734</v>
      </c>
      <c r="N55" s="33">
        <f t="shared" si="11"/>
        <v>2.2801282441413129</v>
      </c>
      <c r="O55" s="33">
        <f t="shared" si="11"/>
        <v>1.123497474922021</v>
      </c>
      <c r="P55" s="33">
        <f t="shared" si="11"/>
        <v>21.112249432564312</v>
      </c>
      <c r="Q55" s="33">
        <f t="shared" ref="Q55" si="12">STDEV(Q44:Q52)/Q52*100</f>
        <v>4.373663472215009</v>
      </c>
      <c r="R55" s="33">
        <f t="shared" si="11"/>
        <v>1.1427017779359043</v>
      </c>
      <c r="S55" s="33">
        <f t="shared" si="11"/>
        <v>4.1184103732881239</v>
      </c>
      <c r="T55" s="33">
        <f t="shared" si="11"/>
        <v>11.737717805758361</v>
      </c>
      <c r="U55" s="33">
        <f t="shared" si="11"/>
        <v>14.221005533438966</v>
      </c>
      <c r="V55" s="33">
        <f t="shared" si="11"/>
        <v>5.3786613524040048</v>
      </c>
      <c r="W55" s="33">
        <f t="shared" si="11"/>
        <v>9.5043895836121202</v>
      </c>
      <c r="X55" s="33">
        <f t="shared" si="11"/>
        <v>58.561161369898137</v>
      </c>
      <c r="Y55" s="33">
        <f t="shared" si="11"/>
        <v>8.9233898348892406</v>
      </c>
      <c r="Z55" s="33">
        <f t="shared" si="11"/>
        <v>6.0298411261244595</v>
      </c>
      <c r="AA55" s="33">
        <f t="shared" si="11"/>
        <v>5.6600417428552747</v>
      </c>
      <c r="AB55" s="33">
        <f t="shared" si="11"/>
        <v>5.260160867869212</v>
      </c>
      <c r="AC55" s="33">
        <f t="shared" si="11"/>
        <v>3.2429278114174482</v>
      </c>
      <c r="AD55" s="33">
        <f t="shared" si="11"/>
        <v>1.6499838665546964</v>
      </c>
      <c r="AE55" s="33">
        <f t="shared" si="11"/>
        <v>2.9493817014118364</v>
      </c>
      <c r="AF55" s="33">
        <f t="shared" si="11"/>
        <v>1.7048870953934168</v>
      </c>
      <c r="AG55" s="33">
        <f t="shared" si="11"/>
        <v>1.1106297901489048</v>
      </c>
      <c r="AH55" s="33">
        <f t="shared" si="11"/>
        <v>1.7687048178752769</v>
      </c>
      <c r="AI55" s="33">
        <f t="shared" si="11"/>
        <v>1.8329806471782679</v>
      </c>
      <c r="AJ55" s="33">
        <f t="shared" si="11"/>
        <v>2.419767783392945</v>
      </c>
      <c r="AK55" s="33">
        <f t="shared" si="11"/>
        <v>1.5876016159570061</v>
      </c>
      <c r="AL55" s="33">
        <f t="shared" si="11"/>
        <v>2.1354656993602528</v>
      </c>
      <c r="AM55" s="33">
        <f t="shared" si="11"/>
        <v>15.751892358310121</v>
      </c>
      <c r="AN55" s="33">
        <f t="shared" si="11"/>
        <v>71.038707996397505</v>
      </c>
      <c r="AO55" s="33">
        <f>STDEV(AO44:AO51)/AO51*100</f>
        <v>129.16044154359082</v>
      </c>
      <c r="AP55" s="33">
        <f>STDEV(AP44:AP52)/AP51*100</f>
        <v>49.317688837114339</v>
      </c>
      <c r="AQ55" s="33">
        <f t="shared" si="11"/>
        <v>49.340099966948728</v>
      </c>
    </row>
    <row r="56" spans="1:46" s="2" customFormat="1" x14ac:dyDescent="0.25">
      <c r="C56" s="2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row>
    <row r="57" spans="1:46" s="15" customFormat="1" ht="18.75" x14ac:dyDescent="0.25">
      <c r="A57" s="51" t="s">
        <v>52</v>
      </c>
      <c r="C57" s="44"/>
      <c r="D57" s="18" t="s">
        <v>53</v>
      </c>
      <c r="E57" s="18" t="s">
        <v>54</v>
      </c>
      <c r="F57" s="18" t="s">
        <v>55</v>
      </c>
      <c r="G57" s="18" t="s">
        <v>56</v>
      </c>
      <c r="H57" s="18" t="s">
        <v>57</v>
      </c>
      <c r="I57" s="18" t="s">
        <v>58</v>
      </c>
      <c r="J57" s="18" t="s">
        <v>59</v>
      </c>
      <c r="K57" s="18" t="s">
        <v>60</v>
      </c>
      <c r="L57" s="18" t="s">
        <v>61</v>
      </c>
      <c r="M57" s="18" t="s">
        <v>62</v>
      </c>
      <c r="N57" s="18" t="s">
        <v>63</v>
      </c>
      <c r="O57" s="18" t="s">
        <v>64</v>
      </c>
      <c r="P57" s="58" t="s">
        <v>95</v>
      </c>
      <c r="Q57" s="58" t="s">
        <v>65</v>
      </c>
      <c r="R57" s="18" t="s">
        <v>66</v>
      </c>
      <c r="S57" s="18" t="s">
        <v>67</v>
      </c>
      <c r="T57" s="18" t="s">
        <v>68</v>
      </c>
      <c r="U57" s="18" t="s">
        <v>96</v>
      </c>
      <c r="V57" s="18" t="s">
        <v>69</v>
      </c>
      <c r="W57" s="18" t="s">
        <v>71</v>
      </c>
      <c r="X57" s="18" t="s">
        <v>70</v>
      </c>
      <c r="Y57" s="18" t="s">
        <v>72</v>
      </c>
      <c r="Z57" s="18" t="s">
        <v>73</v>
      </c>
      <c r="AA57" s="18" t="s">
        <v>74</v>
      </c>
      <c r="AB57" s="18" t="s">
        <v>75</v>
      </c>
      <c r="AC57" s="18" t="s">
        <v>76</v>
      </c>
      <c r="AD57" s="18" t="s">
        <v>77</v>
      </c>
      <c r="AE57" s="18" t="s">
        <v>78</v>
      </c>
      <c r="AF57" s="18" t="s">
        <v>79</v>
      </c>
      <c r="AG57" s="18" t="s">
        <v>80</v>
      </c>
      <c r="AH57" s="18" t="s">
        <v>81</v>
      </c>
      <c r="AI57" s="18" t="s">
        <v>82</v>
      </c>
      <c r="AJ57" s="18" t="s">
        <v>83</v>
      </c>
      <c r="AK57" s="18" t="s">
        <v>84</v>
      </c>
      <c r="AL57" s="18" t="s">
        <v>85</v>
      </c>
      <c r="AM57" s="18" t="s">
        <v>86</v>
      </c>
      <c r="AN57" s="18" t="s">
        <v>87</v>
      </c>
      <c r="AO57" s="18" t="s">
        <v>88</v>
      </c>
      <c r="AP57" s="18" t="s">
        <v>89</v>
      </c>
      <c r="AQ57" s="18" t="s">
        <v>90</v>
      </c>
    </row>
    <row r="58" spans="1:46" s="7" customFormat="1" x14ac:dyDescent="0.25">
      <c r="A58" s="7" t="s">
        <v>101</v>
      </c>
      <c r="B58" s="7" t="s">
        <v>27</v>
      </c>
      <c r="C58" s="26" t="s">
        <v>26</v>
      </c>
      <c r="D58" s="24">
        <v>0.59599999999999997</v>
      </c>
      <c r="E58" s="37" t="s">
        <v>0</v>
      </c>
      <c r="F58" s="26">
        <v>36.380000000000003</v>
      </c>
      <c r="G58" s="26">
        <v>2825.98</v>
      </c>
      <c r="H58" s="26">
        <v>156.33000000000001</v>
      </c>
      <c r="I58" s="26">
        <v>434.69</v>
      </c>
      <c r="J58" s="26">
        <v>2911.73</v>
      </c>
      <c r="K58" s="26">
        <v>44.27</v>
      </c>
      <c r="L58" s="26">
        <v>23.39</v>
      </c>
      <c r="M58" s="25">
        <v>0.34499999999999997</v>
      </c>
      <c r="N58" s="26">
        <v>34.33</v>
      </c>
      <c r="O58" s="26">
        <v>12.07</v>
      </c>
      <c r="P58" s="36" t="s">
        <v>0</v>
      </c>
      <c r="Q58" s="61">
        <v>1.034</v>
      </c>
      <c r="R58" s="26">
        <v>18.899999999999999</v>
      </c>
      <c r="S58" s="26">
        <v>7.25</v>
      </c>
      <c r="T58" s="24">
        <v>0.15040000000000001</v>
      </c>
      <c r="U58" s="25">
        <v>0.161</v>
      </c>
      <c r="V58" s="25">
        <v>7.3800000000000004E-2</v>
      </c>
      <c r="W58" s="25">
        <v>9.5000000000000001E-2</v>
      </c>
      <c r="X58" s="36" t="s">
        <v>0</v>
      </c>
      <c r="Y58" s="25">
        <v>3.1099999999999999E-2</v>
      </c>
      <c r="Z58" s="25">
        <v>0.27600000000000002</v>
      </c>
      <c r="AA58" s="25">
        <v>8.8400000000000006E-2</v>
      </c>
      <c r="AB58" s="25">
        <v>0.74299999999999999</v>
      </c>
      <c r="AC58" s="25">
        <v>0.52400000000000002</v>
      </c>
      <c r="AD58" s="25">
        <v>0.248</v>
      </c>
      <c r="AE58" s="24">
        <v>1.129</v>
      </c>
      <c r="AF58" s="25">
        <v>0.27900000000000003</v>
      </c>
      <c r="AG58" s="24">
        <v>2.88</v>
      </c>
      <c r="AH58" s="25">
        <v>0.73299999999999998</v>
      </c>
      <c r="AI58" s="24">
        <v>2.472</v>
      </c>
      <c r="AJ58" s="25">
        <v>0.42099999999999999</v>
      </c>
      <c r="AK58" s="24">
        <v>2.86</v>
      </c>
      <c r="AL58" s="25">
        <v>0.41599999999999998</v>
      </c>
      <c r="AM58" s="25">
        <v>0.16400000000000001</v>
      </c>
      <c r="AN58" s="25">
        <v>1.47E-2</v>
      </c>
      <c r="AO58" s="25">
        <v>1.06E-2</v>
      </c>
      <c r="AP58" s="25">
        <v>3.7299999999999998E-3</v>
      </c>
      <c r="AQ58" s="25">
        <v>5.7000000000000002E-3</v>
      </c>
    </row>
    <row r="59" spans="1:46" s="2" customFormat="1" x14ac:dyDescent="0.25">
      <c r="A59" s="2" t="s">
        <v>101</v>
      </c>
      <c r="B59" s="7" t="s">
        <v>27</v>
      </c>
      <c r="C59" s="23" t="s">
        <v>26</v>
      </c>
      <c r="D59" s="24">
        <v>0.64700000000000002</v>
      </c>
      <c r="E59" s="37" t="s">
        <v>0</v>
      </c>
      <c r="F59" s="26">
        <v>37.65</v>
      </c>
      <c r="G59" s="26">
        <v>3000.25</v>
      </c>
      <c r="H59" s="26">
        <v>172.3</v>
      </c>
      <c r="I59" s="26">
        <v>446.73</v>
      </c>
      <c r="J59" s="26">
        <v>2879.33</v>
      </c>
      <c r="K59" s="26">
        <v>43.02</v>
      </c>
      <c r="L59" s="26">
        <v>23.73</v>
      </c>
      <c r="M59" s="25">
        <v>0.27100000000000002</v>
      </c>
      <c r="N59" s="26">
        <v>35.119999999999997</v>
      </c>
      <c r="O59" s="26">
        <v>12.58</v>
      </c>
      <c r="P59" s="36" t="s">
        <v>0</v>
      </c>
      <c r="Q59" s="61">
        <v>1.089</v>
      </c>
      <c r="R59" s="26">
        <v>19.05</v>
      </c>
      <c r="S59" s="26">
        <v>8.23</v>
      </c>
      <c r="T59" s="24">
        <v>0.15859999999999999</v>
      </c>
      <c r="U59" s="25">
        <v>6.9000000000000006E-2</v>
      </c>
      <c r="V59" s="25">
        <v>8.5400000000000004E-2</v>
      </c>
      <c r="W59" s="25">
        <v>8.1000000000000003E-2</v>
      </c>
      <c r="X59" s="25">
        <v>5.2999999999999999E-2</v>
      </c>
      <c r="Y59" s="25">
        <v>2.92E-2</v>
      </c>
      <c r="Z59" s="25">
        <v>0.27600000000000002</v>
      </c>
      <c r="AA59" s="25">
        <v>0.1021</v>
      </c>
      <c r="AB59" s="25">
        <v>0.75</v>
      </c>
      <c r="AC59" s="25">
        <v>0.51800000000000002</v>
      </c>
      <c r="AD59" s="25">
        <v>0.25600000000000001</v>
      </c>
      <c r="AE59" s="24">
        <v>1.0369999999999999</v>
      </c>
      <c r="AF59" s="25">
        <v>0.29799999999999999</v>
      </c>
      <c r="AG59" s="24">
        <v>2.94</v>
      </c>
      <c r="AH59" s="25">
        <v>0.78500000000000003</v>
      </c>
      <c r="AI59" s="24">
        <v>2.4590000000000001</v>
      </c>
      <c r="AJ59" s="25">
        <v>0.42499999999999999</v>
      </c>
      <c r="AK59" s="24">
        <v>2.81</v>
      </c>
      <c r="AL59" s="25">
        <v>0.41399999999999998</v>
      </c>
      <c r="AM59" s="25">
        <v>0.23899999999999999</v>
      </c>
      <c r="AN59" s="25">
        <v>2.1299999999999999E-2</v>
      </c>
      <c r="AO59" s="25">
        <v>6.3E-3</v>
      </c>
      <c r="AP59" s="25">
        <v>6.1000000000000004E-3</v>
      </c>
      <c r="AQ59" s="25">
        <v>7.0000000000000001E-3</v>
      </c>
    </row>
    <row r="60" spans="1:46" s="14" customFormat="1" x14ac:dyDescent="0.25">
      <c r="A60" s="1" t="s">
        <v>31</v>
      </c>
      <c r="C60" s="42"/>
      <c r="D60" s="42">
        <f>STDEV(D58:D59)</f>
        <v>3.6062445840513956E-2</v>
      </c>
      <c r="E60" s="42"/>
      <c r="F60" s="42">
        <f t="shared" ref="F60:AQ60" si="13">STDEV(F58:F59)</f>
        <v>0.89802561210691256</v>
      </c>
      <c r="G60" s="41">
        <f t="shared" si="13"/>
        <v>123.22749875737962</v>
      </c>
      <c r="H60" s="42">
        <f t="shared" si="13"/>
        <v>11.292495295549163</v>
      </c>
      <c r="I60" s="42">
        <f t="shared" si="13"/>
        <v>8.5135656454860467</v>
      </c>
      <c r="J60" s="41">
        <f t="shared" si="13"/>
        <v>22.910259710444205</v>
      </c>
      <c r="K60" s="42">
        <f t="shared" si="13"/>
        <v>0.88388347648318444</v>
      </c>
      <c r="L60" s="42">
        <f t="shared" si="13"/>
        <v>0.24041630560342606</v>
      </c>
      <c r="M60" s="42">
        <f t="shared" si="13"/>
        <v>5.2325901807804158E-2</v>
      </c>
      <c r="N60" s="42">
        <f t="shared" si="13"/>
        <v>0.55861435713737195</v>
      </c>
      <c r="O60" s="42">
        <f t="shared" si="13"/>
        <v>0.36062445840513907</v>
      </c>
      <c r="P60" s="42"/>
      <c r="Q60" s="42">
        <f t="shared" ref="Q60" si="14">STDEV(Q58:Q59)</f>
        <v>3.8890872965260066E-2</v>
      </c>
      <c r="R60" s="42">
        <f t="shared" si="13"/>
        <v>0.10606601717798363</v>
      </c>
      <c r="S60" s="42">
        <f t="shared" si="13"/>
        <v>0.69296464556281689</v>
      </c>
      <c r="T60" s="40">
        <f t="shared" si="13"/>
        <v>5.7982756057296794E-3</v>
      </c>
      <c r="U60" s="40">
        <f t="shared" si="13"/>
        <v>6.5053823869162392E-2</v>
      </c>
      <c r="V60" s="40">
        <f t="shared" si="13"/>
        <v>8.2024386617639503E-3</v>
      </c>
      <c r="W60" s="40">
        <f t="shared" si="13"/>
        <v>9.8994949366116632E-3</v>
      </c>
      <c r="X60" s="42"/>
      <c r="Y60" s="40">
        <f t="shared" si="13"/>
        <v>1.3435028842544395E-3</v>
      </c>
      <c r="Z60" s="40">
        <f t="shared" si="13"/>
        <v>0</v>
      </c>
      <c r="AA60" s="40">
        <f t="shared" si="13"/>
        <v>9.6873629022556935E-3</v>
      </c>
      <c r="AB60" s="40">
        <f t="shared" si="13"/>
        <v>4.9497474683058368E-3</v>
      </c>
      <c r="AC60" s="40">
        <f t="shared" si="13"/>
        <v>4.2426406871192892E-3</v>
      </c>
      <c r="AD60" s="40">
        <f t="shared" si="13"/>
        <v>5.6568542494923853E-3</v>
      </c>
      <c r="AE60" s="42">
        <f t="shared" si="13"/>
        <v>6.5053823869162433E-2</v>
      </c>
      <c r="AF60" s="40">
        <f t="shared" si="13"/>
        <v>1.3435028842544376E-2</v>
      </c>
      <c r="AG60" s="42">
        <f t="shared" si="13"/>
        <v>4.2426406871192889E-2</v>
      </c>
      <c r="AH60" s="40">
        <f t="shared" si="13"/>
        <v>3.6769552621700508E-2</v>
      </c>
      <c r="AI60" s="42">
        <f t="shared" si="13"/>
        <v>9.1923881554250471E-3</v>
      </c>
      <c r="AJ60" s="40">
        <f t="shared" si="13"/>
        <v>2.8284271247461927E-3</v>
      </c>
      <c r="AK60" s="42">
        <f t="shared" si="13"/>
        <v>3.5355339059327251E-2</v>
      </c>
      <c r="AL60" s="40">
        <f t="shared" si="13"/>
        <v>1.4142135623730963E-3</v>
      </c>
      <c r="AM60" s="40">
        <f t="shared" si="13"/>
        <v>5.3033008588991022E-2</v>
      </c>
      <c r="AN60" s="40">
        <f t="shared" si="13"/>
        <v>4.6669047558312252E-3</v>
      </c>
      <c r="AO60" s="40">
        <f t="shared" si="13"/>
        <v>3.0405591591021607E-3</v>
      </c>
      <c r="AP60" s="40">
        <f t="shared" si="13"/>
        <v>1.675843071412118E-3</v>
      </c>
      <c r="AQ60" s="40">
        <f t="shared" si="13"/>
        <v>9.1923881554251173E-4</v>
      </c>
    </row>
    <row r="61" spans="1:46" s="14" customFormat="1" x14ac:dyDescent="0.25">
      <c r="A61" s="14" t="s">
        <v>1</v>
      </c>
      <c r="C61" s="42"/>
      <c r="D61" s="42">
        <f>AVERAGE(D58:D59)</f>
        <v>0.62149999999999994</v>
      </c>
      <c r="E61" s="42"/>
      <c r="F61" s="41">
        <f t="shared" ref="F61:AQ61" si="15">AVERAGE(F58:F59)</f>
        <v>37.015000000000001</v>
      </c>
      <c r="G61" s="41">
        <f t="shared" si="15"/>
        <v>2913.1149999999998</v>
      </c>
      <c r="H61" s="41">
        <f t="shared" si="15"/>
        <v>164.315</v>
      </c>
      <c r="I61" s="41">
        <f t="shared" si="15"/>
        <v>440.71000000000004</v>
      </c>
      <c r="J61" s="41">
        <f t="shared" si="15"/>
        <v>2895.5299999999997</v>
      </c>
      <c r="K61" s="41">
        <f t="shared" si="15"/>
        <v>43.645000000000003</v>
      </c>
      <c r="L61" s="41">
        <f t="shared" si="15"/>
        <v>23.560000000000002</v>
      </c>
      <c r="M61" s="42">
        <f t="shared" si="15"/>
        <v>0.308</v>
      </c>
      <c r="N61" s="41">
        <f t="shared" si="15"/>
        <v>34.724999999999994</v>
      </c>
      <c r="O61" s="41">
        <f t="shared" si="15"/>
        <v>12.324999999999999</v>
      </c>
      <c r="P61" s="41"/>
      <c r="Q61" s="41">
        <f t="shared" ref="Q61" si="16">AVERAGE(Q58:Q59)</f>
        <v>1.0615000000000001</v>
      </c>
      <c r="R61" s="42">
        <f t="shared" si="15"/>
        <v>18.975000000000001</v>
      </c>
      <c r="S61" s="42">
        <f t="shared" si="15"/>
        <v>7.74</v>
      </c>
      <c r="T61" s="40">
        <f t="shared" si="15"/>
        <v>0.1545</v>
      </c>
      <c r="U61" s="40">
        <f t="shared" si="15"/>
        <v>0.115</v>
      </c>
      <c r="V61" s="40">
        <f t="shared" si="15"/>
        <v>7.9600000000000004E-2</v>
      </c>
      <c r="W61" s="40">
        <f t="shared" si="15"/>
        <v>8.7999999999999995E-2</v>
      </c>
      <c r="X61" s="42"/>
      <c r="Y61" s="40">
        <f t="shared" si="15"/>
        <v>3.015E-2</v>
      </c>
      <c r="Z61" s="40">
        <f t="shared" si="15"/>
        <v>0.27600000000000002</v>
      </c>
      <c r="AA61" s="40">
        <f t="shared" si="15"/>
        <v>9.5250000000000001E-2</v>
      </c>
      <c r="AB61" s="40">
        <f t="shared" si="15"/>
        <v>0.74649999999999994</v>
      </c>
      <c r="AC61" s="40">
        <f t="shared" si="15"/>
        <v>0.52100000000000002</v>
      </c>
      <c r="AD61" s="40">
        <f t="shared" si="15"/>
        <v>0.252</v>
      </c>
      <c r="AE61" s="42">
        <f t="shared" si="15"/>
        <v>1.083</v>
      </c>
      <c r="AF61" s="40">
        <f t="shared" si="15"/>
        <v>0.28849999999999998</v>
      </c>
      <c r="AG61" s="42">
        <f t="shared" si="15"/>
        <v>2.91</v>
      </c>
      <c r="AH61" s="40">
        <f t="shared" si="15"/>
        <v>0.75900000000000001</v>
      </c>
      <c r="AI61" s="42">
        <f t="shared" si="15"/>
        <v>2.4655</v>
      </c>
      <c r="AJ61" s="40">
        <f t="shared" si="15"/>
        <v>0.42299999999999999</v>
      </c>
      <c r="AK61" s="42">
        <f t="shared" si="15"/>
        <v>2.835</v>
      </c>
      <c r="AL61" s="40">
        <f t="shared" si="15"/>
        <v>0.41499999999999998</v>
      </c>
      <c r="AM61" s="40">
        <f t="shared" si="15"/>
        <v>0.20150000000000001</v>
      </c>
      <c r="AN61" s="40">
        <f t="shared" si="15"/>
        <v>1.7999999999999999E-2</v>
      </c>
      <c r="AO61" s="40">
        <f t="shared" si="15"/>
        <v>8.4499999999999992E-3</v>
      </c>
      <c r="AP61" s="40">
        <f t="shared" si="15"/>
        <v>4.9150000000000001E-3</v>
      </c>
      <c r="AQ61" s="40">
        <f t="shared" si="15"/>
        <v>6.3499999999999997E-3</v>
      </c>
    </row>
    <row r="62" spans="1:46" s="13" customFormat="1" x14ac:dyDescent="0.25">
      <c r="A62" s="13" t="s">
        <v>2</v>
      </c>
      <c r="C62" s="33"/>
      <c r="D62" s="33">
        <f>STDEV(D58:D59)/D59*100</f>
        <v>5.573793792969699</v>
      </c>
      <c r="E62" s="33"/>
      <c r="F62" s="33">
        <f t="shared" ref="F62:AQ62" si="17">STDEV(F58:F59)/F59*100</f>
        <v>2.3851941888629815</v>
      </c>
      <c r="G62" s="33">
        <f t="shared" si="17"/>
        <v>4.1072410218275017</v>
      </c>
      <c r="H62" s="33">
        <f t="shared" si="17"/>
        <v>6.5539728935282424</v>
      </c>
      <c r="I62" s="33">
        <f t="shared" si="17"/>
        <v>1.9057519408783932</v>
      </c>
      <c r="J62" s="33">
        <f t="shared" si="17"/>
        <v>0.79568023500064966</v>
      </c>
      <c r="K62" s="33">
        <f t="shared" si="17"/>
        <v>2.0545873465438969</v>
      </c>
      <c r="L62" s="33">
        <f t="shared" si="17"/>
        <v>1.0131323455685883</v>
      </c>
      <c r="M62" s="33">
        <f t="shared" si="17"/>
        <v>19.308450851588248</v>
      </c>
      <c r="N62" s="33">
        <f t="shared" si="17"/>
        <v>1.5905875772704212</v>
      </c>
      <c r="O62" s="33">
        <f t="shared" si="17"/>
        <v>2.8666491129184344</v>
      </c>
      <c r="P62" s="33"/>
      <c r="Q62" s="60">
        <f t="shared" ref="Q62" si="18">STDEV(Q58:Q59)/Q59*100</f>
        <v>3.5712463696290233</v>
      </c>
      <c r="R62" s="33">
        <f t="shared" si="17"/>
        <v>0.5567769930602815</v>
      </c>
      <c r="S62" s="33">
        <f t="shared" si="17"/>
        <v>8.419983542683072</v>
      </c>
      <c r="T62" s="33">
        <f t="shared" si="17"/>
        <v>3.6559114790224965</v>
      </c>
      <c r="U62" s="33">
        <f t="shared" si="17"/>
        <v>94.280904158206354</v>
      </c>
      <c r="V62" s="33">
        <f t="shared" si="17"/>
        <v>9.6047291121357716</v>
      </c>
      <c r="W62" s="33">
        <f t="shared" si="17"/>
        <v>12.221598687174891</v>
      </c>
      <c r="X62" s="33"/>
      <c r="Y62" s="33">
        <f t="shared" si="17"/>
        <v>4.6010372748439705</v>
      </c>
      <c r="Z62" s="33">
        <f t="shared" si="17"/>
        <v>0</v>
      </c>
      <c r="AA62" s="33">
        <f t="shared" si="17"/>
        <v>9.4881125389379957</v>
      </c>
      <c r="AB62" s="33">
        <f t="shared" si="17"/>
        <v>0.6599663291074449</v>
      </c>
      <c r="AC62" s="33">
        <f t="shared" si="17"/>
        <v>0.81904260369098247</v>
      </c>
      <c r="AD62" s="33">
        <f t="shared" si="17"/>
        <v>2.2097086912079629</v>
      </c>
      <c r="AE62" s="33">
        <f t="shared" si="17"/>
        <v>6.2732713470744885</v>
      </c>
      <c r="AF62" s="33">
        <f t="shared" si="17"/>
        <v>4.5083989404511335</v>
      </c>
      <c r="AG62" s="33">
        <f t="shared" si="17"/>
        <v>1.4430750636460166</v>
      </c>
      <c r="AH62" s="33">
        <f t="shared" si="17"/>
        <v>4.6840194422548418</v>
      </c>
      <c r="AI62" s="33">
        <f t="shared" si="17"/>
        <v>0.3738262771624663</v>
      </c>
      <c r="AJ62" s="33">
        <f t="shared" si="17"/>
        <v>0.66551226464616298</v>
      </c>
      <c r="AK62" s="33">
        <f t="shared" si="17"/>
        <v>1.2581971195490125</v>
      </c>
      <c r="AL62" s="33">
        <f t="shared" si="17"/>
        <v>0.34159747883408126</v>
      </c>
      <c r="AM62" s="33">
        <f t="shared" si="17"/>
        <v>22.189543342674071</v>
      </c>
      <c r="AN62" s="33">
        <f t="shared" si="17"/>
        <v>21.910350966343781</v>
      </c>
      <c r="AO62" s="33">
        <f t="shared" si="17"/>
        <v>48.262843795272389</v>
      </c>
      <c r="AP62" s="33">
        <f t="shared" si="17"/>
        <v>27.472837236264226</v>
      </c>
      <c r="AQ62" s="33">
        <f t="shared" si="17"/>
        <v>13.131983079178738</v>
      </c>
    </row>
    <row r="63" spans="1:46" x14ac:dyDescent="0.25">
      <c r="AR63" s="4"/>
    </row>
    <row r="64" spans="1:46" s="2" customFormat="1" x14ac:dyDescent="0.25">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row>
    <row r="65" spans="1:46" s="2" customFormat="1" x14ac:dyDescent="0.25">
      <c r="A65" s="2" t="s">
        <v>91</v>
      </c>
      <c r="D65" s="8"/>
      <c r="E65" s="8"/>
      <c r="F65" s="8"/>
      <c r="G65" s="8"/>
      <c r="H65" s="8"/>
      <c r="I65" s="8"/>
      <c r="J65" s="8"/>
      <c r="K65" s="8"/>
      <c r="L65" s="8"/>
      <c r="M65" s="8"/>
      <c r="N65" s="8"/>
      <c r="O65" s="8"/>
      <c r="P65" s="8"/>
      <c r="Q65" s="8"/>
      <c r="R65" s="3"/>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row>
    <row r="66" spans="1:46" s="6" customFormat="1" x14ac:dyDescent="0.25">
      <c r="A66" s="6" t="s">
        <v>92</v>
      </c>
      <c r="R66" s="4"/>
      <c r="T66" s="4"/>
    </row>
    <row r="67" spans="1:46" x14ac:dyDescent="0.25">
      <c r="A67" s="1" t="s">
        <v>93</v>
      </c>
    </row>
    <row r="68" spans="1:46" x14ac:dyDescent="0.25">
      <c r="A68" s="1" t="s">
        <v>94</v>
      </c>
    </row>
    <row r="70" spans="1:46" x14ac:dyDescent="0.25">
      <c r="V70" s="4"/>
      <c r="Z70" s="4"/>
      <c r="AA70" s="5"/>
      <c r="AB70" s="5"/>
      <c r="AC70" s="5"/>
      <c r="AD70" s="5"/>
      <c r="AE70" s="5"/>
      <c r="AF70" s="5"/>
      <c r="AG70" s="5"/>
      <c r="AH70" s="5"/>
      <c r="AI70" s="5"/>
      <c r="AJ70" s="5"/>
      <c r="AK70" s="5"/>
      <c r="AL70" s="5"/>
      <c r="AM70" s="5"/>
      <c r="AN70" s="5"/>
      <c r="AO70" s="5"/>
      <c r="AP70" s="4"/>
    </row>
    <row r="71" spans="1:46" x14ac:dyDescent="0.25">
      <c r="E71" s="4"/>
      <c r="V71" s="4"/>
      <c r="Z71" s="4"/>
      <c r="AA71" s="5"/>
      <c r="AB71" s="5"/>
      <c r="AC71" s="5"/>
      <c r="AD71" s="5"/>
      <c r="AE71" s="5"/>
      <c r="AF71" s="5"/>
      <c r="AG71" s="5"/>
      <c r="AH71" s="5"/>
      <c r="AI71" s="5"/>
      <c r="AJ71" s="5"/>
      <c r="AK71" s="5"/>
      <c r="AL71" s="5"/>
      <c r="AM71" s="5"/>
      <c r="AN71" s="5"/>
      <c r="AO71" s="5"/>
      <c r="AP71" s="4"/>
      <c r="AQ71" s="4"/>
      <c r="AR71" s="4"/>
    </row>
    <row r="72" spans="1:46" s="2" customFormat="1" x14ac:dyDescent="0.25">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row>
    <row r="73" spans="1:46" s="2" customFormat="1" x14ac:dyDescent="0.25">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row>
    <row r="74" spans="1:46" s="6" customFormat="1" x14ac:dyDescent="0.25"/>
    <row r="78" spans="1:46" x14ac:dyDescent="0.25">
      <c r="E78" s="4"/>
      <c r="V78" s="4"/>
      <c r="AA78" s="5"/>
      <c r="AB78" s="5"/>
      <c r="AC78" s="5"/>
      <c r="AD78" s="5"/>
      <c r="AE78" s="5"/>
      <c r="AF78" s="5"/>
      <c r="AG78" s="5"/>
      <c r="AH78" s="5"/>
      <c r="AI78" s="5"/>
      <c r="AJ78" s="5"/>
      <c r="AK78" s="5"/>
      <c r="AL78" s="5"/>
      <c r="AM78" s="5"/>
      <c r="AN78" s="5"/>
      <c r="AO78" s="5"/>
      <c r="AP78" s="5"/>
      <c r="AQ78" s="5"/>
      <c r="AR78" s="5"/>
      <c r="AS78" s="9"/>
      <c r="AT78" s="9"/>
    </row>
    <row r="79" spans="1:46" x14ac:dyDescent="0.25">
      <c r="E79" s="4"/>
      <c r="V79" s="4"/>
      <c r="AA79" s="5"/>
      <c r="AB79" s="5"/>
      <c r="AC79" s="5"/>
      <c r="AD79" s="5"/>
      <c r="AE79" s="5"/>
      <c r="AF79" s="5"/>
      <c r="AG79" s="5"/>
      <c r="AH79" s="5"/>
      <c r="AI79" s="5"/>
      <c r="AJ79" s="5"/>
      <c r="AK79" s="5"/>
      <c r="AL79" s="5"/>
      <c r="AM79" s="5"/>
      <c r="AN79" s="5"/>
      <c r="AO79" s="5"/>
      <c r="AP79" s="5"/>
      <c r="AQ79" s="5"/>
      <c r="AR79" s="5"/>
      <c r="AS79" s="9"/>
      <c r="AT79" s="9"/>
    </row>
    <row r="80" spans="1:46" x14ac:dyDescent="0.25">
      <c r="E80" s="4"/>
      <c r="V80" s="4"/>
      <c r="AA80" s="5"/>
      <c r="AB80" s="5"/>
      <c r="AC80" s="5"/>
      <c r="AD80" s="5"/>
      <c r="AE80" s="5"/>
      <c r="AF80" s="5"/>
      <c r="AG80" s="5"/>
      <c r="AH80" s="5"/>
      <c r="AI80" s="5"/>
      <c r="AJ80" s="5"/>
      <c r="AK80" s="5"/>
      <c r="AL80" s="5"/>
      <c r="AM80" s="5"/>
      <c r="AN80" s="5"/>
      <c r="AO80" s="5"/>
      <c r="AP80" s="5"/>
      <c r="AQ80" s="5"/>
      <c r="AR80" s="5"/>
      <c r="AS80" s="9"/>
      <c r="AT80" s="9"/>
    </row>
    <row r="81" spans="4:46" x14ac:dyDescent="0.25">
      <c r="E81" s="4"/>
      <c r="V81" s="4"/>
      <c r="AA81" s="5"/>
      <c r="AB81" s="5"/>
      <c r="AC81" s="5"/>
      <c r="AD81" s="5"/>
      <c r="AE81" s="5"/>
      <c r="AF81" s="5"/>
      <c r="AG81" s="5"/>
      <c r="AH81" s="5"/>
      <c r="AI81" s="5"/>
      <c r="AJ81" s="5"/>
      <c r="AK81" s="5"/>
      <c r="AL81" s="5"/>
      <c r="AM81" s="5"/>
      <c r="AN81" s="5"/>
      <c r="AO81" s="5"/>
      <c r="AP81" s="5"/>
      <c r="AQ81" s="5"/>
      <c r="AR81" s="5"/>
      <c r="AS81" s="9"/>
      <c r="AT81" s="9"/>
    </row>
    <row r="82" spans="4:46" x14ac:dyDescent="0.25">
      <c r="E82" s="4"/>
      <c r="V82" s="4"/>
      <c r="AA82" s="5"/>
      <c r="AB82" s="5"/>
      <c r="AC82" s="5"/>
      <c r="AD82" s="5"/>
      <c r="AE82" s="5"/>
      <c r="AF82" s="5"/>
      <c r="AG82" s="5"/>
      <c r="AH82" s="5"/>
      <c r="AI82" s="5"/>
      <c r="AJ82" s="5"/>
      <c r="AK82" s="5"/>
      <c r="AL82" s="5"/>
      <c r="AM82" s="5"/>
      <c r="AN82" s="5"/>
      <c r="AO82" s="5"/>
      <c r="AP82" s="5"/>
      <c r="AQ82" s="5"/>
      <c r="AR82" s="5"/>
      <c r="AS82" s="9"/>
      <c r="AT82" s="9"/>
    </row>
    <row r="83" spans="4:46" x14ac:dyDescent="0.25">
      <c r="E83" s="4"/>
      <c r="V83" s="4"/>
      <c r="AA83" s="5"/>
      <c r="AB83" s="5"/>
      <c r="AC83" s="5"/>
      <c r="AD83" s="5"/>
      <c r="AE83" s="5"/>
      <c r="AF83" s="5"/>
      <c r="AG83" s="5"/>
      <c r="AH83" s="5"/>
      <c r="AI83" s="5"/>
      <c r="AJ83" s="5"/>
      <c r="AK83" s="5"/>
      <c r="AL83" s="5"/>
      <c r="AM83" s="5"/>
      <c r="AN83" s="5"/>
      <c r="AO83" s="5"/>
      <c r="AP83" s="5"/>
      <c r="AQ83" s="5"/>
      <c r="AR83" s="5"/>
      <c r="AS83" s="9"/>
      <c r="AT83" s="9"/>
    </row>
    <row r="84" spans="4:46" x14ac:dyDescent="0.25">
      <c r="E84" s="4"/>
      <c r="V84" s="4"/>
      <c r="AA84" s="5"/>
      <c r="AB84" s="5"/>
      <c r="AC84" s="5"/>
      <c r="AD84" s="5"/>
      <c r="AE84" s="5"/>
      <c r="AF84" s="5"/>
      <c r="AG84" s="5"/>
      <c r="AH84" s="5"/>
      <c r="AI84" s="5"/>
      <c r="AJ84" s="5"/>
      <c r="AK84" s="5"/>
      <c r="AL84" s="5"/>
      <c r="AM84" s="5"/>
      <c r="AN84" s="5"/>
      <c r="AO84" s="5"/>
      <c r="AP84" s="5"/>
      <c r="AQ84" s="5"/>
      <c r="AR84" s="5"/>
      <c r="AS84" s="9"/>
      <c r="AT84" s="9"/>
    </row>
    <row r="85" spans="4:46" x14ac:dyDescent="0.25">
      <c r="E85" s="4"/>
      <c r="AA85" s="5"/>
      <c r="AB85" s="5"/>
      <c r="AC85" s="5"/>
      <c r="AD85" s="5"/>
      <c r="AE85" s="5"/>
      <c r="AF85" s="5"/>
      <c r="AG85" s="5"/>
      <c r="AH85" s="5"/>
      <c r="AI85" s="5"/>
      <c r="AJ85" s="5"/>
      <c r="AK85" s="5"/>
      <c r="AL85" s="5"/>
      <c r="AM85" s="5"/>
      <c r="AN85" s="5"/>
      <c r="AO85" s="5"/>
      <c r="AP85" s="5"/>
      <c r="AQ85" s="5"/>
      <c r="AR85" s="5"/>
      <c r="AS85" s="9"/>
      <c r="AT85" s="9"/>
    </row>
    <row r="86" spans="4:46" x14ac:dyDescent="0.25">
      <c r="V86" s="4"/>
      <c r="AA86" s="5"/>
      <c r="AB86" s="5"/>
      <c r="AC86" s="5"/>
      <c r="AD86" s="5"/>
      <c r="AE86" s="5"/>
      <c r="AF86" s="5"/>
      <c r="AG86" s="5"/>
      <c r="AH86" s="5"/>
      <c r="AI86" s="5"/>
      <c r="AJ86" s="5"/>
      <c r="AK86" s="5"/>
      <c r="AL86" s="5"/>
      <c r="AM86" s="5"/>
      <c r="AN86" s="5"/>
      <c r="AO86" s="5"/>
      <c r="AP86" s="5"/>
      <c r="AQ86" s="5"/>
      <c r="AR86" s="5"/>
      <c r="AS86" s="9"/>
      <c r="AT86" s="9"/>
    </row>
    <row r="87" spans="4:46" s="2" customFormat="1" x14ac:dyDescent="0.25">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row>
    <row r="88" spans="4:46" s="2" customFormat="1" x14ac:dyDescent="0.25">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row>
    <row r="89" spans="4:46" s="6" customFormat="1" x14ac:dyDescent="0.25"/>
    <row r="93" spans="4:46" x14ac:dyDescent="0.25">
      <c r="AA93" s="5"/>
      <c r="AB93" s="5"/>
      <c r="AC93" s="5"/>
      <c r="AD93" s="5"/>
      <c r="AE93" s="5"/>
      <c r="AF93" s="5"/>
      <c r="AG93" s="5"/>
      <c r="AH93" s="5"/>
      <c r="AI93" s="5"/>
      <c r="AJ93" s="5"/>
      <c r="AK93" s="5"/>
      <c r="AL93" s="5"/>
      <c r="AM93" s="5"/>
      <c r="AN93" s="5"/>
      <c r="AO93" s="5"/>
      <c r="AP93" s="5"/>
      <c r="AQ93" s="5"/>
      <c r="AR93" s="5"/>
      <c r="AS93" s="9"/>
      <c r="AT93" s="9"/>
    </row>
    <row r="94" spans="4:46" x14ac:dyDescent="0.25">
      <c r="AA94" s="5"/>
      <c r="AB94" s="5"/>
      <c r="AC94" s="5"/>
      <c r="AD94" s="5"/>
      <c r="AE94" s="5"/>
      <c r="AF94" s="5"/>
      <c r="AG94" s="5"/>
      <c r="AH94" s="5"/>
      <c r="AI94" s="5"/>
      <c r="AJ94" s="5"/>
      <c r="AK94" s="5"/>
      <c r="AL94" s="5"/>
      <c r="AM94" s="5"/>
      <c r="AN94" s="5"/>
      <c r="AO94" s="5"/>
      <c r="AP94" s="5"/>
      <c r="AQ94" s="5"/>
      <c r="AR94" s="5"/>
      <c r="AS94" s="9"/>
      <c r="AT94" s="9"/>
    </row>
    <row r="95" spans="4:46" s="2" customFormat="1" x14ac:dyDescent="0.25">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row>
    <row r="96" spans="4:46" s="2" customFormat="1" x14ac:dyDescent="0.25">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row>
    <row r="97" spans="4:46" s="6" customFormat="1" x14ac:dyDescent="0.25"/>
    <row r="101" spans="4:46" x14ac:dyDescent="0.25">
      <c r="AP101" s="5"/>
    </row>
    <row r="102" spans="4:46" x14ac:dyDescent="0.25">
      <c r="AP102" s="5"/>
    </row>
    <row r="103" spans="4:46" x14ac:dyDescent="0.25">
      <c r="AP103" s="5"/>
    </row>
    <row r="104" spans="4:46" x14ac:dyDescent="0.25">
      <c r="AP104" s="5"/>
    </row>
    <row r="105" spans="4:46" x14ac:dyDescent="0.25">
      <c r="AP105" s="5"/>
    </row>
    <row r="107" spans="4:46" x14ac:dyDescent="0.25">
      <c r="AP107" s="5"/>
    </row>
    <row r="108" spans="4:46" s="2" customFormat="1" x14ac:dyDescent="0.25">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row>
    <row r="109" spans="4:46" s="2" customFormat="1" x14ac:dyDescent="0.25">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row>
    <row r="110" spans="4:46" s="6" customFormat="1" x14ac:dyDescent="0.25"/>
    <row r="111" spans="4:46" s="6" customFormat="1" x14ac:dyDescent="0.25"/>
    <row r="114" spans="4:44" x14ac:dyDescent="0.25">
      <c r="E114" s="5"/>
      <c r="F114" s="5"/>
      <c r="AA114" s="5"/>
      <c r="AB114" s="5"/>
      <c r="AC114" s="5"/>
      <c r="AD114" s="5"/>
      <c r="AE114" s="5"/>
      <c r="AF114" s="5"/>
      <c r="AG114" s="5"/>
      <c r="AH114" s="5"/>
      <c r="AI114" s="5"/>
      <c r="AJ114" s="5"/>
      <c r="AK114" s="5"/>
      <c r="AL114" s="5"/>
      <c r="AM114" s="5"/>
      <c r="AN114" s="5"/>
      <c r="AO114" s="5"/>
      <c r="AP114" s="5"/>
      <c r="AR114" s="5"/>
    </row>
    <row r="115" spans="4:44" x14ac:dyDescent="0.25">
      <c r="E115" s="5"/>
      <c r="AA115" s="5"/>
      <c r="AB115" s="5"/>
      <c r="AC115" s="5"/>
      <c r="AD115" s="5"/>
      <c r="AE115" s="5"/>
      <c r="AF115" s="5"/>
      <c r="AG115" s="5"/>
      <c r="AH115" s="5"/>
      <c r="AI115" s="5"/>
      <c r="AJ115" s="5"/>
      <c r="AK115" s="5"/>
      <c r="AL115" s="5"/>
      <c r="AM115" s="5"/>
      <c r="AN115" s="5"/>
      <c r="AO115" s="5"/>
      <c r="AP115" s="5"/>
      <c r="AQ115" s="5"/>
    </row>
    <row r="116" spans="4:44" x14ac:dyDescent="0.25">
      <c r="E116" s="5"/>
      <c r="F116" s="5"/>
      <c r="V116" s="5"/>
      <c r="AA116" s="5"/>
      <c r="AB116" s="5"/>
      <c r="AC116" s="5"/>
      <c r="AD116" s="5"/>
      <c r="AE116" s="5"/>
      <c r="AF116" s="5"/>
      <c r="AG116" s="5"/>
      <c r="AH116" s="5"/>
      <c r="AI116" s="5"/>
      <c r="AJ116" s="5"/>
      <c r="AK116" s="5"/>
      <c r="AL116" s="5"/>
      <c r="AM116" s="5"/>
      <c r="AN116" s="5"/>
      <c r="AO116" s="5"/>
      <c r="AP116" s="5"/>
      <c r="AQ116" s="5"/>
      <c r="AR116" s="5"/>
    </row>
    <row r="117" spans="4:44" x14ac:dyDescent="0.25">
      <c r="E117" s="5"/>
      <c r="F117" s="5"/>
      <c r="AA117" s="5"/>
      <c r="AB117" s="5"/>
      <c r="AC117" s="5"/>
      <c r="AD117" s="5"/>
      <c r="AE117" s="5"/>
      <c r="AF117" s="5"/>
      <c r="AG117" s="5"/>
      <c r="AH117" s="5"/>
      <c r="AI117" s="5"/>
      <c r="AJ117" s="5"/>
      <c r="AK117" s="5"/>
      <c r="AL117" s="5"/>
      <c r="AM117" s="5"/>
      <c r="AN117" s="5"/>
      <c r="AO117" s="5"/>
      <c r="AQ117" s="5"/>
      <c r="AR117" s="5"/>
    </row>
    <row r="118" spans="4:44" x14ac:dyDescent="0.25">
      <c r="E118" s="5"/>
      <c r="AA118" s="5"/>
      <c r="AB118" s="5"/>
      <c r="AC118" s="5"/>
      <c r="AD118" s="5"/>
      <c r="AE118" s="5"/>
      <c r="AF118" s="5"/>
      <c r="AG118" s="5"/>
      <c r="AH118" s="5"/>
      <c r="AI118" s="5"/>
      <c r="AJ118" s="5"/>
      <c r="AK118" s="5"/>
      <c r="AL118" s="5"/>
      <c r="AM118" s="5"/>
      <c r="AN118" s="5"/>
      <c r="AO118" s="5"/>
    </row>
    <row r="119" spans="4:44" x14ac:dyDescent="0.25">
      <c r="AA119" s="5"/>
      <c r="AB119" s="5"/>
      <c r="AC119" s="5"/>
      <c r="AD119" s="5"/>
      <c r="AE119" s="5"/>
      <c r="AF119" s="5"/>
      <c r="AG119" s="5"/>
      <c r="AH119" s="5"/>
      <c r="AI119" s="5"/>
      <c r="AJ119" s="5"/>
      <c r="AK119" s="5"/>
      <c r="AL119" s="5"/>
      <c r="AM119" s="5"/>
      <c r="AN119" s="5"/>
      <c r="AO119" s="5"/>
      <c r="AP119" s="5"/>
      <c r="AR119" s="5"/>
    </row>
    <row r="120" spans="4:44" x14ac:dyDescent="0.25">
      <c r="E120" s="5"/>
      <c r="AA120" s="5"/>
      <c r="AB120" s="5"/>
      <c r="AC120" s="5"/>
      <c r="AD120" s="5"/>
      <c r="AE120" s="5"/>
      <c r="AF120" s="5"/>
      <c r="AG120" s="5"/>
      <c r="AH120" s="5"/>
      <c r="AI120" s="5"/>
      <c r="AJ120" s="5"/>
      <c r="AK120" s="5"/>
      <c r="AL120" s="5"/>
      <c r="AM120" s="5"/>
      <c r="AN120" s="5"/>
      <c r="AO120" s="5"/>
      <c r="AQ120" s="5"/>
    </row>
    <row r="121" spans="4:44" x14ac:dyDescent="0.25">
      <c r="E121" s="5"/>
      <c r="AA121" s="5"/>
      <c r="AB121" s="5"/>
      <c r="AC121" s="5"/>
      <c r="AD121" s="5"/>
      <c r="AE121" s="5"/>
      <c r="AF121" s="5"/>
      <c r="AG121" s="5"/>
      <c r="AH121" s="5"/>
      <c r="AI121" s="5"/>
      <c r="AJ121" s="5"/>
      <c r="AK121" s="5"/>
      <c r="AL121" s="5"/>
      <c r="AM121" s="5"/>
      <c r="AN121" s="5"/>
      <c r="AO121" s="5"/>
      <c r="AQ121" s="5"/>
    </row>
    <row r="122" spans="4:44" x14ac:dyDescent="0.25">
      <c r="E122" s="5"/>
      <c r="AA122" s="5"/>
      <c r="AB122" s="5"/>
      <c r="AC122" s="5"/>
      <c r="AD122" s="5"/>
      <c r="AE122" s="5"/>
      <c r="AF122" s="5"/>
      <c r="AG122" s="5"/>
      <c r="AH122" s="5"/>
      <c r="AI122" s="5"/>
      <c r="AJ122" s="5"/>
      <c r="AK122" s="5"/>
      <c r="AL122" s="5"/>
      <c r="AM122" s="5"/>
      <c r="AN122" s="5"/>
      <c r="AO122" s="5"/>
      <c r="AP122" s="5"/>
      <c r="AQ122" s="5"/>
    </row>
    <row r="123" spans="4:44" x14ac:dyDescent="0.25">
      <c r="D123" s="4"/>
      <c r="AA123" s="5"/>
      <c r="AB123" s="5"/>
      <c r="AC123" s="5"/>
      <c r="AD123" s="5"/>
      <c r="AE123" s="5"/>
      <c r="AF123" s="5"/>
      <c r="AG123" s="5"/>
      <c r="AH123" s="5"/>
      <c r="AI123" s="5"/>
      <c r="AJ123" s="5"/>
      <c r="AK123" s="5"/>
      <c r="AL123" s="5"/>
      <c r="AM123" s="5"/>
      <c r="AN123" s="5"/>
      <c r="AO123" s="5"/>
      <c r="AP123" s="5"/>
    </row>
    <row r="124" spans="4:44" x14ac:dyDescent="0.25">
      <c r="E124" s="5"/>
      <c r="AA124" s="5"/>
      <c r="AB124" s="5"/>
      <c r="AC124" s="5"/>
      <c r="AD124" s="5"/>
      <c r="AE124" s="5"/>
      <c r="AF124" s="5"/>
      <c r="AG124" s="5"/>
      <c r="AH124" s="5"/>
      <c r="AI124" s="5"/>
      <c r="AJ124" s="5"/>
      <c r="AK124" s="5"/>
      <c r="AL124" s="5"/>
      <c r="AM124" s="5"/>
      <c r="AN124" s="5"/>
      <c r="AO124" s="5"/>
    </row>
    <row r="125" spans="4:44" x14ac:dyDescent="0.25">
      <c r="E125" s="5"/>
      <c r="AA125" s="5"/>
      <c r="AB125" s="5"/>
      <c r="AC125" s="5"/>
      <c r="AD125" s="5"/>
      <c r="AE125" s="5"/>
      <c r="AF125" s="5"/>
      <c r="AG125" s="5"/>
      <c r="AH125" s="5"/>
      <c r="AI125" s="5"/>
      <c r="AJ125" s="5"/>
      <c r="AK125" s="5"/>
      <c r="AL125" s="5"/>
      <c r="AM125" s="5"/>
      <c r="AN125" s="5"/>
      <c r="AO125" s="5"/>
      <c r="AQ125" s="5"/>
    </row>
    <row r="126" spans="4:44" x14ac:dyDescent="0.25">
      <c r="E126" s="5"/>
      <c r="AA126" s="5"/>
      <c r="AB126" s="5"/>
      <c r="AC126" s="5"/>
      <c r="AD126" s="5"/>
      <c r="AE126" s="5"/>
      <c r="AF126" s="5"/>
      <c r="AG126" s="5"/>
      <c r="AH126" s="5"/>
      <c r="AI126" s="5"/>
      <c r="AJ126" s="5"/>
      <c r="AK126" s="5"/>
      <c r="AL126" s="5"/>
      <c r="AM126" s="5"/>
      <c r="AN126" s="5"/>
      <c r="AO126" s="5"/>
      <c r="AP126" s="5"/>
      <c r="AR126" s="5"/>
    </row>
    <row r="127" spans="4:44" x14ac:dyDescent="0.25">
      <c r="E127" s="5"/>
      <c r="AA127" s="5"/>
      <c r="AB127" s="5"/>
      <c r="AC127" s="5"/>
      <c r="AD127" s="5"/>
      <c r="AE127" s="5"/>
      <c r="AF127" s="5"/>
      <c r="AG127" s="5"/>
      <c r="AH127" s="5"/>
      <c r="AI127" s="5"/>
      <c r="AJ127" s="5"/>
      <c r="AK127" s="5"/>
      <c r="AL127" s="5"/>
      <c r="AM127" s="5"/>
      <c r="AN127" s="5"/>
      <c r="AO127" s="5"/>
      <c r="AQ127" s="5"/>
    </row>
    <row r="128" spans="4:44" s="7" customFormat="1" x14ac:dyDescent="0.25"/>
    <row r="129" spans="4:46" s="7" customFormat="1" x14ac:dyDescent="0.25"/>
    <row r="130" spans="4:46" s="6" customFormat="1" x14ac:dyDescent="0.25"/>
    <row r="131" spans="4:46" x14ac:dyDescent="0.25">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row>
    <row r="134" spans="4:46" x14ac:dyDescent="0.25">
      <c r="D134" s="4"/>
      <c r="AR134" s="5"/>
    </row>
    <row r="135" spans="4:46" x14ac:dyDescent="0.25">
      <c r="D135" s="4"/>
    </row>
    <row r="136" spans="4:46" x14ac:dyDescent="0.25">
      <c r="D136" s="4"/>
      <c r="AN136" s="5"/>
      <c r="AR136" s="5"/>
    </row>
    <row r="137" spans="4:46" s="2" customFormat="1" x14ac:dyDescent="0.25">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row>
    <row r="138" spans="4:46" s="2" customFormat="1" x14ac:dyDescent="0.25">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row>
    <row r="139" spans="4:46" s="6" customFormat="1" x14ac:dyDescent="0.25"/>
    <row r="143" spans="4:46" x14ac:dyDescent="0.25">
      <c r="E143" s="5"/>
      <c r="Z143" s="5"/>
      <c r="AR143" s="5"/>
    </row>
    <row r="144" spans="4:46" x14ac:dyDescent="0.25">
      <c r="E144" s="5"/>
      <c r="F144" s="5"/>
      <c r="V144" s="5"/>
    </row>
    <row r="145" spans="4:46" x14ac:dyDescent="0.25">
      <c r="D145" s="4"/>
      <c r="E145" s="5"/>
      <c r="V145" s="5"/>
      <c r="AQ145" s="5"/>
      <c r="AR145" s="5"/>
    </row>
    <row r="146" spans="4:46" x14ac:dyDescent="0.25">
      <c r="E146" s="5"/>
      <c r="F146" s="5"/>
      <c r="V146" s="5"/>
    </row>
    <row r="147" spans="4:46" x14ac:dyDescent="0.25">
      <c r="E147" s="5"/>
      <c r="AR147" s="5"/>
    </row>
    <row r="148" spans="4:46" x14ac:dyDescent="0.25">
      <c r="D148" s="4"/>
      <c r="E148" s="5"/>
      <c r="F148" s="5"/>
      <c r="Z148" s="5"/>
      <c r="AQ148" s="5"/>
    </row>
    <row r="149" spans="4:46" x14ac:dyDescent="0.25">
      <c r="V149" s="5"/>
      <c r="AQ149" s="5"/>
    </row>
    <row r="150" spans="4:46" x14ac:dyDescent="0.25">
      <c r="E150" s="5"/>
      <c r="F150" s="5"/>
      <c r="V150" s="5"/>
      <c r="Z150" s="5"/>
    </row>
    <row r="151" spans="4:46" s="2" customFormat="1" x14ac:dyDescent="0.25">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row>
    <row r="152" spans="4:46" s="2" customFormat="1" x14ac:dyDescent="0.25">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row>
    <row r="153" spans="4:46" s="6" customFormat="1" x14ac:dyDescent="0.25"/>
    <row r="157" spans="4:46" x14ac:dyDescent="0.25">
      <c r="E157" s="5"/>
      <c r="Z157" s="5"/>
      <c r="AR157" s="5"/>
    </row>
    <row r="158" spans="4:46" x14ac:dyDescent="0.25">
      <c r="E158" s="5"/>
      <c r="F158" s="5"/>
      <c r="Z158" s="5"/>
      <c r="AR158" s="5"/>
    </row>
    <row r="159" spans="4:46" x14ac:dyDescent="0.25">
      <c r="E159" s="5"/>
      <c r="F159" s="5"/>
      <c r="Z159" s="5"/>
      <c r="AR159" s="5"/>
    </row>
    <row r="160" spans="4:46" x14ac:dyDescent="0.25">
      <c r="E160" s="5"/>
      <c r="Z160" s="5"/>
      <c r="AQ160" s="5"/>
    </row>
    <row r="161" spans="4:46" x14ac:dyDescent="0.25">
      <c r="AQ161" s="5"/>
    </row>
    <row r="162" spans="4:46" x14ac:dyDescent="0.25">
      <c r="Z162" s="5"/>
      <c r="AP162" s="5"/>
    </row>
    <row r="163" spans="4:46" x14ac:dyDescent="0.25">
      <c r="F163" s="5"/>
    </row>
    <row r="164" spans="4:46" x14ac:dyDescent="0.25">
      <c r="D164" s="4"/>
      <c r="F164" s="5"/>
      <c r="Z164" s="5"/>
      <c r="AP164" s="5"/>
    </row>
    <row r="165" spans="4:46" s="2" customFormat="1" x14ac:dyDescent="0.25">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row>
    <row r="166" spans="4:46" s="2" customFormat="1" x14ac:dyDescent="0.25">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row>
    <row r="167" spans="4:46" s="6" customFormat="1" x14ac:dyDescent="0.25"/>
    <row r="177" spans="4:46" s="2" customFormat="1" x14ac:dyDescent="0.25">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row>
    <row r="178" spans="4:46" s="2" customFormat="1" x14ac:dyDescent="0.25">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row>
    <row r="179" spans="4:46" s="6" customFormat="1" x14ac:dyDescent="0.25"/>
  </sheetData>
  <mergeCells count="1">
    <mergeCell ref="A1:AB3"/>
  </mergeCells>
  <pageMargins left="0.7" right="0.7" top="0.75" bottom="0.75" header="0.3" footer="0.3"/>
  <pageSetup paperSize="9" orientation="portrait" horizontalDpi="180" verticalDpi="18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zoomScale="150" zoomScaleNormal="150" zoomScalePageLayoutView="150" workbookViewId="0">
      <selection activeCell="H13" sqref="H13"/>
    </sheetView>
  </sheetViews>
  <sheetFormatPr defaultColWidth="8.85546875" defaultRowHeight="15" x14ac:dyDescent="0.25"/>
  <cols>
    <col min="1" max="1" width="12.28515625" bestFit="1" customWidth="1"/>
    <col min="2" max="3" width="12.85546875" bestFit="1" customWidth="1"/>
    <col min="4" max="4" width="9.85546875" bestFit="1" customWidth="1"/>
    <col min="5" max="6" width="9.28515625" bestFit="1" customWidth="1"/>
    <col min="7" max="7" width="12" bestFit="1" customWidth="1"/>
    <col min="8" max="9" width="9.7109375" bestFit="1" customWidth="1"/>
  </cols>
  <sheetData>
    <row r="1" spans="1:12" x14ac:dyDescent="0.25">
      <c r="A1" s="67" t="s">
        <v>49</v>
      </c>
      <c r="B1" s="67"/>
      <c r="C1" s="67"/>
      <c r="D1" s="67"/>
      <c r="E1" s="67"/>
      <c r="F1" s="67"/>
      <c r="G1" s="67"/>
      <c r="H1" s="67"/>
      <c r="I1" s="67"/>
      <c r="J1" s="67"/>
      <c r="K1" s="67"/>
      <c r="L1" s="67"/>
    </row>
    <row r="4" spans="1:12" ht="18.75" x14ac:dyDescent="0.25">
      <c r="A4" s="45" t="s">
        <v>41</v>
      </c>
      <c r="B4" s="46" t="s">
        <v>32</v>
      </c>
      <c r="C4" s="47" t="s">
        <v>33</v>
      </c>
      <c r="D4" s="46" t="s">
        <v>34</v>
      </c>
      <c r="E4" s="47" t="s">
        <v>35</v>
      </c>
      <c r="F4" s="46" t="s">
        <v>34</v>
      </c>
      <c r="G4" s="47" t="s">
        <v>36</v>
      </c>
    </row>
    <row r="5" spans="1:12" x14ac:dyDescent="0.25">
      <c r="A5" s="48" t="s">
        <v>37</v>
      </c>
      <c r="B5" s="49">
        <v>477.40838661703464</v>
      </c>
      <c r="C5" s="50">
        <v>9.8577607871139965E-4</v>
      </c>
      <c r="D5" s="50">
        <v>3.0584289138693833E-5</v>
      </c>
      <c r="E5" s="50">
        <v>0.70363359719354324</v>
      </c>
      <c r="F5" s="50">
        <v>4.5768140662019013E-5</v>
      </c>
      <c r="G5" s="48">
        <v>0.7035921555064949</v>
      </c>
    </row>
    <row r="6" spans="1:12" x14ac:dyDescent="0.25">
      <c r="A6" s="48" t="s">
        <v>37</v>
      </c>
      <c r="B6" s="49">
        <v>442.18454671939548</v>
      </c>
      <c r="C6" s="50">
        <v>3.0325539611847684E-3</v>
      </c>
      <c r="D6" s="50">
        <v>5.386163324651745E-5</v>
      </c>
      <c r="E6" s="50">
        <v>0.70357407597414856</v>
      </c>
      <c r="F6" s="50">
        <v>5.213096629066212E-5</v>
      </c>
      <c r="G6" s="48">
        <v>0.70344658844941488</v>
      </c>
    </row>
    <row r="7" spans="1:12" x14ac:dyDescent="0.25">
      <c r="A7" s="48" t="s">
        <v>38</v>
      </c>
      <c r="B7" s="49">
        <v>451.72900229645853</v>
      </c>
      <c r="C7" s="50">
        <v>8.3635191536323783E-4</v>
      </c>
      <c r="D7" s="50">
        <v>2.1892379169779477E-5</v>
      </c>
      <c r="E7" s="50">
        <v>0.70368392438824778</v>
      </c>
      <c r="F7" s="50">
        <v>5.3169698519806449E-5</v>
      </c>
      <c r="G7" s="48">
        <v>0.7036487644415953</v>
      </c>
    </row>
    <row r="8" spans="1:12" x14ac:dyDescent="0.25">
      <c r="A8" s="48" t="s">
        <v>38</v>
      </c>
      <c r="B8" s="49">
        <v>474.69380262079335</v>
      </c>
      <c r="C8" s="50">
        <v>8.79259690921974E-4</v>
      </c>
      <c r="D8" s="50">
        <v>1.8154194724588375E-5</v>
      </c>
      <c r="E8" s="50">
        <v>0.70363723813992285</v>
      </c>
      <c r="F8" s="50">
        <v>5.8461504768567908E-5</v>
      </c>
      <c r="G8" s="48">
        <v>0.7036002743651546</v>
      </c>
    </row>
    <row r="9" spans="1:12" x14ac:dyDescent="0.25">
      <c r="A9" s="48" t="s">
        <v>39</v>
      </c>
      <c r="B9" s="49">
        <v>475.11949351100043</v>
      </c>
      <c r="C9" s="50">
        <v>9.7255343160760222E-4</v>
      </c>
      <c r="D9" s="50">
        <v>1.4259174579005801E-5</v>
      </c>
      <c r="E9" s="50">
        <v>0.7036499989783388</v>
      </c>
      <c r="F9" s="50">
        <v>4.9735120988406099E-5</v>
      </c>
      <c r="G9" s="48">
        <v>0.70360911316682351</v>
      </c>
    </row>
    <row r="10" spans="1:12" x14ac:dyDescent="0.25">
      <c r="A10" s="48" t="s">
        <v>40</v>
      </c>
      <c r="B10" s="49">
        <v>455.46983772171501</v>
      </c>
      <c r="C10" s="50">
        <v>1.1321200625402507E-3</v>
      </c>
      <c r="D10" s="50">
        <v>1.690723803528286E-5</v>
      </c>
      <c r="E10" s="50">
        <v>0.70367001080671121</v>
      </c>
      <c r="F10" s="50">
        <v>3.867224712820129E-5</v>
      </c>
      <c r="G10" s="48">
        <v>0.70362241686895377</v>
      </c>
    </row>
    <row r="11" spans="1:12" x14ac:dyDescent="0.25">
      <c r="A11" s="48" t="s">
        <v>40</v>
      </c>
      <c r="B11" s="49">
        <v>482.11001595814463</v>
      </c>
      <c r="C11" s="50">
        <v>1.5714922291037957E-3</v>
      </c>
      <c r="D11" s="50">
        <v>8.3153499812238304E-5</v>
      </c>
      <c r="E11" s="50">
        <v>0.70355793677952894</v>
      </c>
      <c r="F11" s="50">
        <v>5.2060097979138698E-5</v>
      </c>
      <c r="G11" s="48">
        <v>0.70349187178711958</v>
      </c>
    </row>
    <row r="12" spans="1:12" s="55" customFormat="1" x14ac:dyDescent="0.25">
      <c r="A12" s="52" t="s">
        <v>47</v>
      </c>
      <c r="B12" s="53">
        <f>AVERAGE(B5:B11)</f>
        <v>465.53072649207746</v>
      </c>
      <c r="C12" s="54">
        <f>AVERAGE(C5:C11)</f>
        <v>1.344301052776147E-3</v>
      </c>
      <c r="D12" s="54"/>
      <c r="E12" s="56">
        <f>AVERAGE(E5:E11)</f>
        <v>0.70362954032292013</v>
      </c>
      <c r="F12" s="54"/>
      <c r="G12" s="56">
        <f>AVERAGE(G5:G11)</f>
        <v>0.70357302636936514</v>
      </c>
      <c r="H12" s="57"/>
    </row>
    <row r="13" spans="1:12" s="55" customFormat="1" x14ac:dyDescent="0.25">
      <c r="A13" s="52" t="s">
        <v>48</v>
      </c>
      <c r="B13" s="53">
        <f>STDEV(B5:B11)</f>
        <v>15.430550054612411</v>
      </c>
      <c r="C13" s="54">
        <f>STDEV(C5:C11)</f>
        <v>7.8399051134512014E-4</v>
      </c>
      <c r="D13" s="54"/>
      <c r="E13" s="56">
        <f>STDEV(E5:E11)</f>
        <v>4.706930917642475E-5</v>
      </c>
      <c r="F13" s="54"/>
      <c r="G13" s="56">
        <f>STDEV(G5:G11)</f>
        <v>7.4340349035396746E-5</v>
      </c>
    </row>
    <row r="14" spans="1:12" x14ac:dyDescent="0.25">
      <c r="A14" s="66" t="s">
        <v>46</v>
      </c>
      <c r="B14" s="66"/>
      <c r="C14" s="66"/>
      <c r="D14" s="66"/>
      <c r="E14" s="66"/>
      <c r="F14" s="66"/>
      <c r="G14" s="66"/>
      <c r="H14" s="66"/>
      <c r="I14" s="66"/>
    </row>
    <row r="15" spans="1:12" x14ac:dyDescent="0.25">
      <c r="A15" s="66"/>
      <c r="B15" s="66"/>
      <c r="C15" s="66"/>
      <c r="D15" s="66"/>
      <c r="E15" s="66"/>
      <c r="F15" s="66"/>
      <c r="G15" s="66"/>
      <c r="H15" s="66"/>
      <c r="I15" s="66"/>
    </row>
    <row r="16" spans="1:12" x14ac:dyDescent="0.25">
      <c r="A16" s="66"/>
      <c r="B16" s="66"/>
      <c r="C16" s="66"/>
      <c r="D16" s="66"/>
      <c r="E16" s="66"/>
      <c r="F16" s="66"/>
      <c r="G16" s="66"/>
      <c r="H16" s="66"/>
      <c r="I16" s="66"/>
    </row>
    <row r="17" spans="1:9" ht="12.95" customHeight="1" x14ac:dyDescent="0.25">
      <c r="A17" s="66"/>
      <c r="B17" s="66"/>
      <c r="C17" s="66"/>
      <c r="D17" s="66"/>
      <c r="E17" s="66"/>
      <c r="F17" s="66"/>
      <c r="G17" s="66"/>
      <c r="H17" s="66"/>
      <c r="I17" s="66"/>
    </row>
    <row r="18" spans="1:9" ht="3" customHeight="1" x14ac:dyDescent="0.25">
      <c r="A18" s="66"/>
      <c r="B18" s="66"/>
      <c r="C18" s="66"/>
      <c r="D18" s="66"/>
      <c r="E18" s="66"/>
      <c r="F18" s="66"/>
      <c r="G18" s="66"/>
      <c r="H18" s="66"/>
      <c r="I18" s="66"/>
    </row>
    <row r="24" spans="1:9" ht="15" customHeight="1" x14ac:dyDescent="0.25"/>
  </sheetData>
  <mergeCells count="2">
    <mergeCell ref="A14:I18"/>
    <mergeCell ref="A1:L1"/>
  </mergeCells>
  <pageMargins left="0.7" right="0.7" top="0.75" bottom="0.75" header="0.3" footer="0.3"/>
  <pageSetup paperSize="9" orientation="portrait" horizontalDpi="180" verticalDpi="18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Trace element</vt:lpstr>
      <vt:lpstr>Sr-Sr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2020-03-19T08:34:58Z</dcterms:modified>
</cp:coreProperties>
</file>